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 activeTab="2"/>
  </bookViews>
  <sheets>
    <sheet name="Приложение 1" sheetId="2" r:id="rId1"/>
    <sheet name="Приложение 2" sheetId="3" r:id="rId2"/>
    <sheet name="Приложение 3" sheetId="1" r:id="rId3"/>
  </sheets>
  <definedNames>
    <definedName name="_xlnm.Print_Area" localSheetId="0">'Приложение 1'!$A$1:$S$35</definedName>
    <definedName name="_xlnm.Print_Area" localSheetId="1">'Приложение 2'!$A$1:$V$38</definedName>
    <definedName name="_xlnm.Print_Area" localSheetId="2">'Приложение 3'!$A$1:$Q$37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0" i="2"/>
  <c r="L31" l="1"/>
  <c r="R31" s="1"/>
  <c r="F22" i="3"/>
  <c r="V22"/>
  <c r="U22"/>
  <c r="T22"/>
  <c r="S22"/>
  <c r="R22"/>
  <c r="Q22"/>
  <c r="P22"/>
  <c r="O22"/>
  <c r="N22"/>
  <c r="M22"/>
  <c r="L22"/>
  <c r="K22"/>
  <c r="J22"/>
  <c r="I22"/>
  <c r="G22"/>
  <c r="H22"/>
  <c r="E25" i="1"/>
  <c r="L22" i="2" s="1"/>
  <c r="R22" s="1"/>
  <c r="E26" i="1"/>
  <c r="L23" i="2" s="1"/>
  <c r="R23" s="1"/>
  <c r="E27" i="1"/>
  <c r="L24" i="2" s="1"/>
  <c r="R24" s="1"/>
  <c r="E28" i="1"/>
  <c r="L25" i="2" s="1"/>
  <c r="R25" s="1"/>
  <c r="E29" i="1"/>
  <c r="L26" i="2" s="1"/>
  <c r="R26" s="1"/>
  <c r="E30" i="1"/>
  <c r="L27" i="2" s="1"/>
  <c r="R27" s="1"/>
  <c r="E31" i="1"/>
  <c r="L28" i="2" s="1"/>
  <c r="R28" s="1"/>
  <c r="E32" i="1"/>
  <c r="L29" i="2" s="1"/>
  <c r="R29" s="1"/>
  <c r="E33" i="1"/>
  <c r="L30" i="2" s="1"/>
  <c r="R30" s="1"/>
  <c r="E34" i="1"/>
  <c r="E35"/>
  <c r="L32" i="2" s="1"/>
  <c r="R32" s="1"/>
  <c r="E24" i="1"/>
  <c r="L21" i="2" s="1"/>
  <c r="R21" s="1"/>
  <c r="Q23" i="1"/>
  <c r="P23"/>
  <c r="O23"/>
  <c r="N23"/>
  <c r="M23"/>
  <c r="L23"/>
  <c r="K23"/>
  <c r="J23"/>
  <c r="I23"/>
  <c r="H23"/>
  <c r="G23"/>
  <c r="F23"/>
  <c r="P20" i="2"/>
  <c r="O20"/>
  <c r="N20"/>
  <c r="M20"/>
  <c r="I20"/>
  <c r="G20"/>
  <c r="H20"/>
  <c r="R20" l="1"/>
  <c r="L20"/>
  <c r="E23" i="3"/>
  <c r="E24"/>
  <c r="E25"/>
  <c r="E26"/>
  <c r="E27"/>
  <c r="E28"/>
  <c r="E29"/>
  <c r="E30"/>
  <c r="E31"/>
  <c r="E32"/>
  <c r="E33"/>
  <c r="E34"/>
  <c r="E22" l="1"/>
  <c r="E23" i="1" l="1"/>
</calcChain>
</file>

<file path=xl/sharedStrings.xml><?xml version="1.0" encoding="utf-8"?>
<sst xmlns="http://schemas.openxmlformats.org/spreadsheetml/2006/main" count="277" uniqueCount="133">
  <si>
    <t>№</t>
  </si>
  <si>
    <t>п/п</t>
  </si>
  <si>
    <t>(по МО)</t>
  </si>
  <si>
    <t>Адрес МКД</t>
  </si>
  <si>
    <t xml:space="preserve">(с указанием </t>
  </si>
  <si>
    <t>населенного пункта)</t>
  </si>
  <si>
    <t>Стоимость капитального ремонта общего имущества</t>
  </si>
  <si>
    <t xml:space="preserve"> в МКД, всего </t>
  </si>
  <si>
    <t xml:space="preserve">(сумма показателей </t>
  </si>
  <si>
    <t>граф 5 – 16)</t>
  </si>
  <si>
    <t xml:space="preserve">Виды услуг и работ по капитальному ремонту общего имущества в МКД, </t>
  </si>
  <si>
    <t xml:space="preserve">предусмотренные частью 1 статьи 26 Закона Краснодарского края от 1 июля 2013 г. № 2735-КЗ </t>
  </si>
  <si>
    <t>оценка технического состояния</t>
  </si>
  <si>
    <t>разработка проектной документации</t>
  </si>
  <si>
    <t>экспертиза проектной документации</t>
  </si>
  <si>
    <t>государственная историко-культурная экспертиза</t>
  </si>
  <si>
    <t>составление сметной документации</t>
  </si>
  <si>
    <t>проверка достоверности определения сметной стоимости</t>
  </si>
  <si>
    <t>оценка соответствия лифта требованиям</t>
  </si>
  <si>
    <t>«ТР ТС 011/2011. Технический регламент Таможенного союза. Безопасность лифтов»</t>
  </si>
  <si>
    <t>строительный контроль</t>
  </si>
  <si>
    <t xml:space="preserve">руб. </t>
  </si>
  <si>
    <t>руб.</t>
  </si>
  <si>
    <t xml:space="preserve">Всего </t>
  </si>
  <si>
    <t>Всего по муниципальному образованию 1</t>
  </si>
  <si>
    <r>
      <t>по Краснодарскому краю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</si>
  <si>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п/п</t>
    </r>
    <r>
      <rPr>
        <vertAlign val="superscript"/>
        <sz val="12"/>
        <rFont val="Times New Roman"/>
        <family val="1"/>
        <charset val="204"/>
      </rPr>
      <t>1)</t>
    </r>
  </si>
  <si>
    <r>
      <t>оценка технического состояния (</t>
    </r>
    <r>
      <rPr>
        <i/>
        <sz val="12"/>
        <rFont val="Times New Roman"/>
        <family val="1"/>
        <charset val="204"/>
      </rPr>
      <t>ОКН, ВОКН, ИЦГФО)</t>
    </r>
  </si>
  <si>
    <r>
      <t>разработка проектной документации (</t>
    </r>
    <r>
      <rPr>
        <i/>
        <sz val="12"/>
        <rFont val="Times New Roman"/>
        <family val="1"/>
        <charset val="204"/>
      </rPr>
      <t>ОКН, ВОКН, ИЦГФО)</t>
    </r>
  </si>
  <si>
    <r>
      <t>государственная экспертиза проектной документации (</t>
    </r>
    <r>
      <rPr>
        <i/>
        <sz val="12"/>
        <rFont val="Times New Roman"/>
        <family val="1"/>
        <charset val="204"/>
      </rPr>
      <t>ОКН, ВОКН, ИЦГФО)</t>
    </r>
  </si>
  <si>
    <r>
      <t>научное руководство и авторский надзор (</t>
    </r>
    <r>
      <rPr>
        <i/>
        <sz val="12"/>
        <rFont val="Times New Roman"/>
        <family val="1"/>
        <charset val="204"/>
      </rPr>
      <t>ОКН, ВОКН, ИЦГФО)</t>
    </r>
  </si>
  <si>
    <r>
      <t>по Краснодарскому краю</t>
    </r>
    <r>
      <rPr>
        <vertAlign val="superscript"/>
        <sz val="12"/>
        <rFont val="Times New Roman"/>
        <family val="1"/>
        <charset val="204"/>
      </rPr>
      <t>1)</t>
    </r>
  </si>
  <si>
    <t>Приложение 3</t>
  </si>
  <si>
    <t>(с указа-нием населен-ного пункта)</t>
  </si>
  <si>
    <t xml:space="preserve">Стоимость капитального ремонта общего имущества </t>
  </si>
  <si>
    <t>в МКД, всего (сумма показателей граф 5 – 10, 12, 14, 16, 19, 21)</t>
  </si>
  <si>
    <t>Виды работ по капитальному ремонту общего имущества в МКД, предусмотренные частью 1 статьи 166 ЖК РФ</t>
  </si>
  <si>
    <t xml:space="preserve">ремонт внутридомовых </t>
  </si>
  <si>
    <t>инженерных систем</t>
  </si>
  <si>
    <t>ремонт, замена, модернизация лифтов,</t>
  </si>
  <si>
    <t xml:space="preserve">ремонт лифтовых </t>
  </si>
  <si>
    <t>шахт,</t>
  </si>
  <si>
    <t xml:space="preserve">ремонт машинных </t>
  </si>
  <si>
    <t>и блочных помещений</t>
  </si>
  <si>
    <t>ремонт крыши</t>
  </si>
  <si>
    <t>ремонт подвальных помещений</t>
  </si>
  <si>
    <t>ремонт фасада</t>
  </si>
  <si>
    <t>ремонт фундамента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</si>
  <si>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</si>
  <si>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</si>
  <si>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</si>
  <si>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</si>
  <si>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</si>
  <si>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</si>
  <si>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ед.</t>
  </si>
  <si>
    <t>кв. м</t>
  </si>
  <si>
    <t>пог. м</t>
  </si>
  <si>
    <r>
      <t>Всего по Краснодарскому краю</t>
    </r>
    <r>
      <rPr>
        <vertAlign val="superscript"/>
        <sz val="12"/>
        <rFont val="Times New Roman"/>
        <family val="1"/>
        <charset val="204"/>
      </rPr>
      <t>1)</t>
    </r>
  </si>
  <si>
    <t>Приложение 2</t>
  </si>
  <si>
    <t>№ п/п</t>
  </si>
  <si>
    <t xml:space="preserve">(с указанием населенного </t>
  </si>
  <si>
    <t>пункта)</t>
  </si>
  <si>
    <t>Количество</t>
  </si>
  <si>
    <t>Общая площадь МКД</t>
  </si>
  <si>
    <t>Стоимость капитального ремонта</t>
  </si>
  <si>
    <t>общего имущества в МКД</t>
  </si>
  <si>
    <t xml:space="preserve">этажей </t>
  </si>
  <si>
    <t>подъездов</t>
  </si>
  <si>
    <t>квартир</t>
  </si>
  <si>
    <t>всего (сумма показателей граф 12 – 17)</t>
  </si>
  <si>
    <t>в том числе</t>
  </si>
  <si>
    <t>средства фонда капитального ремонта МКД</t>
  </si>
  <si>
    <t>средства финансовой поддержки</t>
  </si>
  <si>
    <t>заимствованные средства</t>
  </si>
  <si>
    <t>РФ</t>
  </si>
  <si>
    <t xml:space="preserve">Краснодарского края </t>
  </si>
  <si>
    <t xml:space="preserve">муниципальной </t>
  </si>
  <si>
    <t>чел.</t>
  </si>
  <si>
    <t>РО/СС</t>
  </si>
  <si>
    <t>х</t>
  </si>
  <si>
    <t>Количество граждан, зарегистрированных по месту жительства в МКД</t>
  </si>
  <si>
    <t>Способ формирования фонда капитального ремонта МКД</t>
  </si>
  <si>
    <t>Планируемый срок завершения капитального ремонта МКД (квартал, год)</t>
  </si>
  <si>
    <t>прогнозируемый объем поступления взносов на капитальный ремонт, пеней по МКД и процентов, подлежащих начислению за пользование средствами фонда капитального ремонта МКД в _______________годах</t>
  </si>
  <si>
    <t>Приложение 1</t>
  </si>
  <si>
    <t>РО</t>
  </si>
  <si>
    <t>5</t>
  </si>
  <si>
    <t>2</t>
  </si>
  <si>
    <t>3</t>
  </si>
  <si>
    <t>1</t>
  </si>
  <si>
    <t>4</t>
  </si>
  <si>
    <t>24</t>
  </si>
  <si>
    <t>70</t>
  </si>
  <si>
    <t>90</t>
  </si>
  <si>
    <t>8</t>
  </si>
  <si>
    <t>16</t>
  </si>
  <si>
    <t>11</t>
  </si>
  <si>
    <t>12</t>
  </si>
  <si>
    <t>II.2024</t>
  </si>
  <si>
    <t xml:space="preserve">Всего по муниципальному образованию </t>
  </si>
  <si>
    <t>Кавказский район, ст. Казанская, ул. Желябова, д. 170</t>
  </si>
  <si>
    <t>Кавказский район, г. Кропоткин, пер. Колхозный, д.14</t>
  </si>
  <si>
    <t>Кавказский район, г. Кропоткин, ул. Пушкина, д. 32</t>
  </si>
  <si>
    <t>Кавказский район, г. Кропоткин, ул. Красная,  д. 151</t>
  </si>
  <si>
    <t>Кавказский район, г. Кропоткин, ул. Красная,  д. 57</t>
  </si>
  <si>
    <t>Кавказский район, г. Кропоткин, ул. Коммунистическая,  д. 15</t>
  </si>
  <si>
    <t>Кавказский район, г. Кропоткин, ул. Красная,  д. 270</t>
  </si>
  <si>
    <t>Кавказский район, г. Кропоткин, ул. Красная,  д. 270А</t>
  </si>
  <si>
    <t>Кавказский район, г. Кропоткин, ул. Красная,  д. 272А</t>
  </si>
  <si>
    <t>Кавказский район, г. Кропоткин, ул. Красная,  д. 65</t>
  </si>
  <si>
    <t>Кавказский район, г. Кропоткин, ул. Желябова,  д. 40</t>
  </si>
  <si>
    <t>Кавказский район, г. Кропоткин, ул. Красная,  д. 67</t>
  </si>
  <si>
    <t xml:space="preserve">СПИСОК МНОГОКВАРТИРНЫХ ДОМОВ, 
расположенных на территории  Кавказского района Краснодарского края 
общее имущество в которых подлежит капитальному ремонту в 2023 году 
</t>
  </si>
  <si>
    <t xml:space="preserve">СПИСОК МНОГОКВАРТИРНЫХ ДОМОВ, 
расположенных на территории  Кавказского района Краснодарского края, в отношении которых в 2023 году подлежат выполнению работы по капитальному ремонту общего имущества, предусмотренные частью 1 статьи 166 Жилищного кодекса Российской Федерации
</t>
  </si>
  <si>
    <t xml:space="preserve">СПИСОК МНОГОКВАРТИРНЫХ ДОМОВ, 
расположенных на территории Кавказского района Краснодарского края, в отношении которых в 2023 году подлежат выполнению работы по капитальному ремонту общего имущества, предусмотренные частью 1 статьи 26 Закона Краснодарского края от 1 июля 2013 г. № 2735-КЗ  
«Об организации проведения капитального ремонта общего имущества собственников помещений  в многоквартирных домах, расположенных на территории Краснодарского края» 
</t>
  </si>
  <si>
    <t>"Приложение 1</t>
  </si>
  <si>
    <t>УТВЕРЖДЕН</t>
  </si>
  <si>
    <r>
      <t>№ п/п</t>
    </r>
    <r>
      <rPr>
        <vertAlign val="superscript"/>
        <sz val="14"/>
        <color theme="1"/>
        <rFont val="Times New Roman"/>
        <family val="1"/>
        <charset val="204"/>
      </rPr>
      <t>1)</t>
    </r>
  </si>
  <si>
    <r>
      <t xml:space="preserve">Статус МКД </t>
    </r>
    <r>
      <rPr>
        <i/>
        <sz val="14"/>
        <color theme="1"/>
        <rFont val="Times New Roman"/>
        <family val="1"/>
        <charset val="204"/>
      </rPr>
      <t>(ОКН, ВОКН, ИЦГФО)</t>
    </r>
    <r>
      <rPr>
        <vertAlign val="superscript"/>
        <sz val="14"/>
        <color theme="1"/>
        <rFont val="Times New Roman"/>
        <family val="1"/>
        <charset val="204"/>
      </rPr>
      <t>2)</t>
    </r>
  </si>
  <si>
    <t>Начальник управления жилищно-коммунального хозяйства, архитектуры, строительства, транспорта и связи</t>
  </si>
  <si>
    <t>А.Г. Арютунов</t>
  </si>
  <si>
    <t>постановлением администрации муниципального образования Кавказский район                                                                        от 06.07.2022 № 971</t>
  </si>
  <si>
    <t>"Приложение 2</t>
  </si>
  <si>
    <t>постановлением администрации муниципального образования Кавказский район                                                         от 06.07.2022 № 971</t>
  </si>
  <si>
    <r>
      <t>п/п</t>
    </r>
    <r>
      <rPr>
        <vertAlign val="superscript"/>
        <sz val="14"/>
        <rFont val="Times New Roman"/>
        <family val="1"/>
        <charset val="204"/>
      </rPr>
      <t>1)</t>
    </r>
  </si>
  <si>
    <t>"Приложение 3</t>
  </si>
  <si>
    <t>постановлением администрации муниципального образования Кавказский район от 06.07.2022 № 971</t>
  </si>
  <si>
    <t>к постановлению администрации муниципального образования Кавказский район                                                                      от 11.04.2025 № 548</t>
  </si>
  <si>
    <t>(в редакции постановления администрации муниципального образования Кавказский район                                                                        от 11.04.2025 № 548</t>
  </si>
  <si>
    <t>к постановлению администрации муниципального образования Кавказский район                                                              от 11.04.2025 № 548</t>
  </si>
  <si>
    <t>(в редакции постановления администрации муниципального образования Кавказский район                             от 11.04.2025 № 548)</t>
  </si>
  <si>
    <t>к постановлению администрации муниципального образования Кавказский район                                                                               от 11.04.2025 № 548</t>
  </si>
  <si>
    <t>(в редакции постановления администрации муниципального образования Кавказский район                                                                     от  11.04.2025)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</si>
</sst>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92">
    <xf numFmtId="0" fontId="0" fillId="0" borderId="0" xfId="0"/>
    <xf numFmtId="0" fontId="0" fillId="0" borderId="0" xfId="0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/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2" borderId="0" xfId="0" applyFont="1" applyFill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5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2" fontId="6" fillId="0" borderId="1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2" fontId="6" fillId="0" borderId="16" xfId="0" applyNumberFormat="1" applyFont="1" applyBorder="1" applyAlignment="1">
      <alignment horizontal="center" vertical="center" wrapText="1"/>
    </xf>
    <xf numFmtId="2" fontId="6" fillId="2" borderId="14" xfId="0" applyNumberFormat="1" applyFont="1" applyFill="1" applyBorder="1" applyAlignment="1">
      <alignment horizontal="center" vertical="center" wrapText="1"/>
    </xf>
    <xf numFmtId="0" fontId="4" fillId="0" borderId="14" xfId="0" applyFont="1" applyBorder="1"/>
    <xf numFmtId="0" fontId="4" fillId="0" borderId="14" xfId="0" applyFont="1" applyBorder="1" applyAlignment="1">
      <alignment horizontal="center"/>
    </xf>
    <xf numFmtId="0" fontId="4" fillId="2" borderId="4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vertical="top" wrapText="1"/>
    </xf>
    <xf numFmtId="2" fontId="4" fillId="0" borderId="14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wrapText="1"/>
    </xf>
    <xf numFmtId="2" fontId="4" fillId="0" borderId="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2" fontId="1" fillId="0" borderId="14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/>
    <xf numFmtId="0" fontId="1" fillId="0" borderId="8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0" xfId="0" applyNumberFormat="1"/>
    <xf numFmtId="2" fontId="0" fillId="0" borderId="0" xfId="0" applyNumberFormat="1"/>
    <xf numFmtId="2" fontId="1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2" fontId="4" fillId="0" borderId="1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vertical="justify"/>
    </xf>
    <xf numFmtId="0" fontId="0" fillId="0" borderId="0" xfId="0" applyNumberFormat="1" applyAlignment="1">
      <alignment vertical="justify"/>
    </xf>
    <xf numFmtId="0" fontId="3" fillId="0" borderId="0" xfId="0" applyFo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vertical="top" textRotation="90" wrapText="1"/>
    </xf>
    <xf numFmtId="0" fontId="4" fillId="0" borderId="0" xfId="0" applyFont="1" applyAlignment="1"/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11" fillId="0" borderId="0" xfId="1" applyFont="1" applyFill="1" applyAlignment="1" applyProtection="1">
      <alignment vertical="justify" wrapText="1"/>
      <protection hidden="1"/>
    </xf>
    <xf numFmtId="0" fontId="11" fillId="0" borderId="0" xfId="1" applyFont="1" applyAlignment="1" applyProtection="1">
      <alignment vertical="justify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textRotation="90" wrapText="1"/>
    </xf>
    <xf numFmtId="0" fontId="3" fillId="0" borderId="3" xfId="0" applyNumberFormat="1" applyFont="1" applyBorder="1" applyAlignment="1">
      <alignment horizontal="center" vertical="center" textRotation="90" wrapText="1"/>
    </xf>
    <xf numFmtId="0" fontId="3" fillId="0" borderId="4" xfId="0" applyNumberFormat="1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1" applyFont="1" applyFill="1" applyAlignment="1" applyProtection="1">
      <alignment horizontal="left" wrapText="1"/>
      <protection hidden="1"/>
    </xf>
    <xf numFmtId="0" fontId="11" fillId="0" borderId="0" xfId="1" applyFont="1" applyAlignment="1" applyProtection="1">
      <alignment horizontal="left" vertical="top" wrapText="1"/>
      <protection hidden="1"/>
    </xf>
    <xf numFmtId="0" fontId="11" fillId="0" borderId="0" xfId="1" applyFont="1" applyAlignment="1" applyProtection="1">
      <alignment horizontal="left" vertical="center" wrapText="1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7" fillId="0" borderId="1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7" fillId="0" borderId="13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16" fillId="0" borderId="0" xfId="1" applyFont="1" applyBorder="1" applyAlignment="1" applyProtection="1">
      <alignment horizontal="left" vertical="center" wrapText="1"/>
      <protection hidden="1"/>
    </xf>
    <xf numFmtId="0" fontId="16" fillId="0" borderId="0" xfId="1" applyFont="1" applyFill="1" applyAlignment="1" applyProtection="1">
      <alignment horizontal="left" wrapText="1"/>
      <protection hidden="1"/>
    </xf>
    <xf numFmtId="0" fontId="16" fillId="0" borderId="0" xfId="1" applyFont="1" applyAlignment="1" applyProtection="1">
      <alignment horizontal="left" vertical="center" wrapText="1"/>
      <protection hidden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4"/>
  <sheetViews>
    <sheetView view="pageBreakPreview" zoomScale="90" zoomScaleNormal="75" zoomScaleSheetLayoutView="90" workbookViewId="0">
      <selection activeCell="O7" sqref="O7:S7"/>
    </sheetView>
  </sheetViews>
  <sheetFormatPr defaultRowHeight="15"/>
  <cols>
    <col min="2" max="3" width="9.28515625" bestFit="1" customWidth="1"/>
    <col min="4" max="4" width="40.5703125" customWidth="1"/>
    <col min="5" max="6" width="9.28515625" bestFit="1" customWidth="1"/>
    <col min="7" max="7" width="14.140625" customWidth="1"/>
    <col min="8" max="8" width="13.42578125" customWidth="1"/>
    <col min="9" max="9" width="15" style="50" customWidth="1"/>
    <col min="10" max="10" width="9.28515625" bestFit="1" customWidth="1"/>
    <col min="11" max="11" width="9.28515625" style="1" bestFit="1" customWidth="1"/>
    <col min="12" max="12" width="14.140625" bestFit="1" customWidth="1"/>
    <col min="13" max="13" width="12.5703125" customWidth="1"/>
    <col min="14" max="16" width="9.28515625" bestFit="1" customWidth="1"/>
    <col min="17" max="17" width="17.28515625" customWidth="1"/>
    <col min="18" max="18" width="19" customWidth="1"/>
    <col min="19" max="19" width="9.28515625" style="50" bestFit="1" customWidth="1"/>
  </cols>
  <sheetData>
    <row r="1" spans="1:19" ht="36.75" customHeight="1">
      <c r="O1" s="93" t="s">
        <v>84</v>
      </c>
      <c r="P1" s="93"/>
      <c r="Q1" s="93"/>
      <c r="R1" s="93"/>
      <c r="S1" s="66"/>
    </row>
    <row r="2" spans="1:19" ht="99" customHeight="1">
      <c r="O2" s="94" t="s">
        <v>127</v>
      </c>
      <c r="P2" s="94"/>
      <c r="Q2" s="94"/>
      <c r="R2" s="94"/>
      <c r="S2" s="94"/>
    </row>
    <row r="3" spans="1:19">
      <c r="O3" s="66"/>
      <c r="P3" s="66"/>
      <c r="Q3" s="66"/>
      <c r="R3" s="66"/>
      <c r="S3" s="67"/>
    </row>
    <row r="4" spans="1:19" ht="23.25" customHeight="1">
      <c r="O4" s="94" t="s">
        <v>115</v>
      </c>
      <c r="P4" s="94"/>
      <c r="Q4" s="94"/>
      <c r="R4" s="94"/>
      <c r="S4" s="67"/>
    </row>
    <row r="5" spans="1:19" ht="23.25" customHeight="1">
      <c r="O5" s="94" t="s">
        <v>116</v>
      </c>
      <c r="P5" s="94"/>
      <c r="Q5" s="94"/>
      <c r="R5" s="94"/>
      <c r="S5" s="67"/>
    </row>
    <row r="6" spans="1:19" ht="106.5" customHeight="1">
      <c r="O6" s="94" t="s">
        <v>121</v>
      </c>
      <c r="P6" s="94"/>
      <c r="Q6" s="94"/>
      <c r="R6" s="94"/>
      <c r="S6" s="94"/>
    </row>
    <row r="7" spans="1:19" ht="107.25" customHeight="1">
      <c r="A7" s="3"/>
      <c r="B7" s="3"/>
      <c r="C7" s="3"/>
      <c r="D7" s="3"/>
      <c r="E7" s="3"/>
      <c r="F7" s="3"/>
      <c r="G7" s="3"/>
      <c r="H7" s="3"/>
      <c r="I7" s="47"/>
      <c r="J7" s="3"/>
      <c r="K7" s="5"/>
      <c r="L7" s="3"/>
      <c r="M7" s="3"/>
      <c r="N7" s="3"/>
      <c r="O7" s="94" t="s">
        <v>128</v>
      </c>
      <c r="P7" s="94"/>
      <c r="Q7" s="94"/>
      <c r="R7" s="94"/>
      <c r="S7" s="94"/>
    </row>
    <row r="8" spans="1:19" ht="119.25" customHeight="1">
      <c r="A8" s="3"/>
      <c r="B8" s="130" t="s">
        <v>112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</row>
    <row r="9" spans="1:19" ht="16.5" thickBot="1">
      <c r="A9" s="3"/>
      <c r="B9" s="3"/>
      <c r="C9" s="3"/>
      <c r="D9" s="3"/>
      <c r="E9" s="3"/>
      <c r="F9" s="3"/>
      <c r="G9" s="3"/>
      <c r="H9" s="3"/>
      <c r="I9" s="47"/>
      <c r="J9" s="3"/>
      <c r="K9" s="5"/>
      <c r="L9" s="3"/>
      <c r="M9" s="3"/>
      <c r="N9" s="3"/>
      <c r="O9" s="3"/>
      <c r="P9" s="3"/>
      <c r="Q9" s="3"/>
      <c r="R9" s="3"/>
      <c r="S9" s="47"/>
    </row>
    <row r="10" spans="1:19" ht="43.5" customHeight="1" thickBot="1">
      <c r="A10" s="68"/>
      <c r="B10" s="97" t="s">
        <v>117</v>
      </c>
      <c r="C10" s="69" t="s">
        <v>59</v>
      </c>
      <c r="D10" s="69" t="s">
        <v>3</v>
      </c>
      <c r="E10" s="100" t="s">
        <v>62</v>
      </c>
      <c r="F10" s="101"/>
      <c r="G10" s="102"/>
      <c r="H10" s="103" t="s">
        <v>63</v>
      </c>
      <c r="I10" s="112" t="s">
        <v>80</v>
      </c>
      <c r="J10" s="103" t="s">
        <v>118</v>
      </c>
      <c r="K10" s="103" t="s">
        <v>81</v>
      </c>
      <c r="L10" s="124" t="s">
        <v>64</v>
      </c>
      <c r="M10" s="125"/>
      <c r="N10" s="125"/>
      <c r="O10" s="125"/>
      <c r="P10" s="125"/>
      <c r="Q10" s="125"/>
      <c r="R10" s="126"/>
      <c r="S10" s="112" t="s">
        <v>82</v>
      </c>
    </row>
    <row r="11" spans="1:19" ht="38.25" thickBot="1">
      <c r="A11" s="68"/>
      <c r="B11" s="98"/>
      <c r="C11" s="70" t="s">
        <v>2</v>
      </c>
      <c r="D11" s="70" t="s">
        <v>60</v>
      </c>
      <c r="E11" s="103" t="s">
        <v>66</v>
      </c>
      <c r="F11" s="103" t="s">
        <v>67</v>
      </c>
      <c r="G11" s="103" t="s">
        <v>68</v>
      </c>
      <c r="H11" s="104"/>
      <c r="I11" s="113"/>
      <c r="J11" s="104"/>
      <c r="K11" s="104"/>
      <c r="L11" s="127" t="s">
        <v>65</v>
      </c>
      <c r="M11" s="128"/>
      <c r="N11" s="128"/>
      <c r="O11" s="128"/>
      <c r="P11" s="128"/>
      <c r="Q11" s="128"/>
      <c r="R11" s="129"/>
      <c r="S11" s="113"/>
    </row>
    <row r="12" spans="1:19" ht="19.5" thickBot="1">
      <c r="A12" s="68"/>
      <c r="B12" s="98"/>
      <c r="C12" s="71"/>
      <c r="D12" s="70" t="s">
        <v>61</v>
      </c>
      <c r="E12" s="104"/>
      <c r="F12" s="104"/>
      <c r="G12" s="104"/>
      <c r="H12" s="104"/>
      <c r="I12" s="113"/>
      <c r="J12" s="104"/>
      <c r="K12" s="104"/>
      <c r="L12" s="103" t="s">
        <v>69</v>
      </c>
      <c r="M12" s="100" t="s">
        <v>70</v>
      </c>
      <c r="N12" s="101"/>
      <c r="O12" s="101"/>
      <c r="P12" s="101"/>
      <c r="Q12" s="101"/>
      <c r="R12" s="102"/>
      <c r="S12" s="113"/>
    </row>
    <row r="13" spans="1:19" ht="409.5" customHeight="1">
      <c r="A13" s="68"/>
      <c r="B13" s="98"/>
      <c r="C13" s="71"/>
      <c r="D13" s="71"/>
      <c r="E13" s="104"/>
      <c r="F13" s="104"/>
      <c r="G13" s="104"/>
      <c r="H13" s="104"/>
      <c r="I13" s="113"/>
      <c r="J13" s="104"/>
      <c r="K13" s="104"/>
      <c r="L13" s="104"/>
      <c r="M13" s="103" t="s">
        <v>71</v>
      </c>
      <c r="N13" s="124" t="s">
        <v>72</v>
      </c>
      <c r="O13" s="125"/>
      <c r="P13" s="126"/>
      <c r="Q13" s="103" t="s">
        <v>83</v>
      </c>
      <c r="R13" s="103" t="s">
        <v>73</v>
      </c>
      <c r="S13" s="113"/>
    </row>
    <row r="14" spans="1:19" ht="19.5" thickBot="1">
      <c r="A14" s="68"/>
      <c r="B14" s="98"/>
      <c r="C14" s="71"/>
      <c r="D14" s="71"/>
      <c r="E14" s="104"/>
      <c r="F14" s="104"/>
      <c r="G14" s="104"/>
      <c r="H14" s="104"/>
      <c r="I14" s="113"/>
      <c r="J14" s="104"/>
      <c r="K14" s="104"/>
      <c r="L14" s="104"/>
      <c r="M14" s="104"/>
      <c r="N14" s="127"/>
      <c r="O14" s="128"/>
      <c r="P14" s="129"/>
      <c r="Q14" s="104"/>
      <c r="R14" s="104"/>
      <c r="S14" s="113"/>
    </row>
    <row r="15" spans="1:19" ht="74.25" thickBot="1">
      <c r="A15" s="68"/>
      <c r="B15" s="98"/>
      <c r="C15" s="71"/>
      <c r="D15" s="71"/>
      <c r="E15" s="105"/>
      <c r="F15" s="105"/>
      <c r="G15" s="105"/>
      <c r="H15" s="105"/>
      <c r="I15" s="114"/>
      <c r="J15" s="104"/>
      <c r="K15" s="105"/>
      <c r="L15" s="105"/>
      <c r="M15" s="105"/>
      <c r="N15" s="72" t="s">
        <v>74</v>
      </c>
      <c r="O15" s="72" t="s">
        <v>75</v>
      </c>
      <c r="P15" s="72" t="s">
        <v>76</v>
      </c>
      <c r="Q15" s="105"/>
      <c r="R15" s="105"/>
      <c r="S15" s="113"/>
    </row>
    <row r="16" spans="1:19" ht="19.5" thickBot="1">
      <c r="A16" s="68"/>
      <c r="B16" s="99"/>
      <c r="C16" s="73"/>
      <c r="D16" s="73"/>
      <c r="E16" s="74" t="s">
        <v>54</v>
      </c>
      <c r="F16" s="74" t="s">
        <v>54</v>
      </c>
      <c r="G16" s="74" t="s">
        <v>54</v>
      </c>
      <c r="H16" s="74" t="s">
        <v>55</v>
      </c>
      <c r="I16" s="75" t="s">
        <v>77</v>
      </c>
      <c r="J16" s="105"/>
      <c r="K16" s="74" t="s">
        <v>78</v>
      </c>
      <c r="L16" s="74" t="s">
        <v>22</v>
      </c>
      <c r="M16" s="74" t="s">
        <v>22</v>
      </c>
      <c r="N16" s="74" t="s">
        <v>22</v>
      </c>
      <c r="O16" s="74" t="s">
        <v>22</v>
      </c>
      <c r="P16" s="74" t="s">
        <v>22</v>
      </c>
      <c r="Q16" s="74" t="s">
        <v>22</v>
      </c>
      <c r="R16" s="74" t="s">
        <v>22</v>
      </c>
      <c r="S16" s="76"/>
    </row>
    <row r="17" spans="1:19" ht="16.5" thickBot="1">
      <c r="A17" s="3"/>
      <c r="B17" s="10">
        <v>1</v>
      </c>
      <c r="C17" s="9">
        <v>2</v>
      </c>
      <c r="D17" s="9">
        <v>3</v>
      </c>
      <c r="E17" s="9">
        <v>4</v>
      </c>
      <c r="F17" s="9">
        <v>5</v>
      </c>
      <c r="G17" s="9">
        <v>6</v>
      </c>
      <c r="H17" s="9">
        <v>7</v>
      </c>
      <c r="I17" s="48">
        <v>8</v>
      </c>
      <c r="J17" s="9">
        <v>9</v>
      </c>
      <c r="K17" s="9">
        <v>10</v>
      </c>
      <c r="L17" s="9">
        <v>11</v>
      </c>
      <c r="M17" s="8">
        <v>12</v>
      </c>
      <c r="N17" s="9">
        <v>13</v>
      </c>
      <c r="O17" s="9">
        <v>14</v>
      </c>
      <c r="P17" s="9">
        <v>15</v>
      </c>
      <c r="Q17" s="9">
        <v>16</v>
      </c>
      <c r="R17" s="9">
        <v>17</v>
      </c>
      <c r="S17" s="48">
        <v>18</v>
      </c>
    </row>
    <row r="18" spans="1:19" ht="15" customHeight="1">
      <c r="A18" s="3"/>
      <c r="B18" s="106" t="s">
        <v>23</v>
      </c>
      <c r="C18" s="107"/>
      <c r="D18" s="108"/>
      <c r="E18" s="95" t="s">
        <v>79</v>
      </c>
      <c r="F18" s="95" t="s">
        <v>79</v>
      </c>
      <c r="G18" s="95" t="s">
        <v>79</v>
      </c>
      <c r="H18" s="95"/>
      <c r="I18" s="117"/>
      <c r="J18" s="95" t="s">
        <v>79</v>
      </c>
      <c r="K18" s="95" t="s">
        <v>79</v>
      </c>
      <c r="L18" s="119"/>
      <c r="M18" s="121"/>
      <c r="N18" s="122"/>
      <c r="O18" s="95"/>
      <c r="P18" s="95"/>
      <c r="Q18" s="95"/>
      <c r="R18" s="95"/>
      <c r="S18" s="117" t="s">
        <v>79</v>
      </c>
    </row>
    <row r="19" spans="1:19" ht="18" customHeight="1" thickBot="1">
      <c r="A19" s="3"/>
      <c r="B19" s="109" t="s">
        <v>25</v>
      </c>
      <c r="C19" s="110"/>
      <c r="D19" s="111"/>
      <c r="E19" s="96"/>
      <c r="F19" s="96"/>
      <c r="G19" s="96"/>
      <c r="H19" s="96"/>
      <c r="I19" s="118"/>
      <c r="J19" s="96"/>
      <c r="K19" s="96"/>
      <c r="L19" s="120"/>
      <c r="M19" s="121"/>
      <c r="N19" s="123"/>
      <c r="O19" s="96"/>
      <c r="P19" s="96"/>
      <c r="Q19" s="96"/>
      <c r="R19" s="96"/>
      <c r="S19" s="118"/>
    </row>
    <row r="20" spans="1:19" ht="30" customHeight="1">
      <c r="A20" s="3"/>
      <c r="B20" s="115" t="s">
        <v>99</v>
      </c>
      <c r="C20" s="116"/>
      <c r="D20" s="116"/>
      <c r="E20" s="2" t="s">
        <v>79</v>
      </c>
      <c r="F20" s="2" t="s">
        <v>79</v>
      </c>
      <c r="G20" s="60">
        <f>G21+G22+G23+G24+G25+G26+G27+G28+G29+G30+G31+G32</f>
        <v>349</v>
      </c>
      <c r="H20" s="45">
        <f>H21+H22+H23+H24+H25+H26+H27+H28+H29+H30+H31+H32</f>
        <v>43279.7</v>
      </c>
      <c r="I20" s="49">
        <f>I21+I22+I23+I24+I25+I26+I27+I28+I29+I30+I31+I32</f>
        <v>1076</v>
      </c>
      <c r="J20" s="2" t="s">
        <v>79</v>
      </c>
      <c r="K20" s="2" t="s">
        <v>79</v>
      </c>
      <c r="L20" s="52">
        <f t="shared" ref="L20:R20" si="0">L21+L22+L23+L24+L25+L26+L27+L28+L29+L30+L31+L32</f>
        <v>83734248.030000001</v>
      </c>
      <c r="M20" s="57">
        <f t="shared" si="0"/>
        <v>13498256.92</v>
      </c>
      <c r="N20" s="56">
        <f t="shared" si="0"/>
        <v>0</v>
      </c>
      <c r="O20" s="45">
        <f t="shared" si="0"/>
        <v>0</v>
      </c>
      <c r="P20" s="52">
        <f t="shared" si="0"/>
        <v>0</v>
      </c>
      <c r="Q20" s="62">
        <f t="shared" si="0"/>
        <v>5188841.9399999995</v>
      </c>
      <c r="R20" s="45">
        <f t="shared" si="0"/>
        <v>65047149.170000002</v>
      </c>
      <c r="S20" s="53" t="s">
        <v>79</v>
      </c>
    </row>
    <row r="21" spans="1:19" ht="31.5">
      <c r="A21" s="3"/>
      <c r="B21" s="44"/>
      <c r="C21" s="4">
        <v>1</v>
      </c>
      <c r="D21" s="41" t="s">
        <v>100</v>
      </c>
      <c r="E21" s="46" t="s">
        <v>86</v>
      </c>
      <c r="F21" s="46" t="s">
        <v>87</v>
      </c>
      <c r="G21" s="46" t="s">
        <v>94</v>
      </c>
      <c r="H21" s="45">
        <v>460.1</v>
      </c>
      <c r="I21" s="49">
        <v>14</v>
      </c>
      <c r="J21" s="2" t="s">
        <v>79</v>
      </c>
      <c r="K21" s="2" t="s">
        <v>85</v>
      </c>
      <c r="L21" s="52">
        <f>'Приложение 2'!E23+'Приложение 3'!E24</f>
        <v>1898378.3399999999</v>
      </c>
      <c r="M21" s="57">
        <v>128595.98</v>
      </c>
      <c r="N21" s="56">
        <v>0</v>
      </c>
      <c r="O21" s="45">
        <v>0</v>
      </c>
      <c r="P21" s="52">
        <v>0</v>
      </c>
      <c r="Q21" s="45">
        <v>43392.51</v>
      </c>
      <c r="R21" s="65">
        <f>L21-M21-Q21</f>
        <v>1726389.8499999999</v>
      </c>
      <c r="S21" s="54" t="s">
        <v>98</v>
      </c>
    </row>
    <row r="22" spans="1:19" ht="31.5">
      <c r="A22" s="3"/>
      <c r="B22" s="44"/>
      <c r="C22" s="4">
        <v>2</v>
      </c>
      <c r="D22" s="41" t="s">
        <v>101</v>
      </c>
      <c r="E22" s="46" t="s">
        <v>87</v>
      </c>
      <c r="F22" s="46" t="s">
        <v>87</v>
      </c>
      <c r="G22" s="46" t="s">
        <v>91</v>
      </c>
      <c r="H22" s="45">
        <v>6041.2</v>
      </c>
      <c r="I22" s="49">
        <v>158</v>
      </c>
      <c r="J22" s="2" t="s">
        <v>79</v>
      </c>
      <c r="K22" s="2" t="s">
        <v>85</v>
      </c>
      <c r="L22" s="52">
        <f>'Приложение 2'!E24+'Приложение 3'!E25</f>
        <v>6122004.5899999999</v>
      </c>
      <c r="M22" s="57">
        <v>49781.11</v>
      </c>
      <c r="N22" s="56">
        <v>0</v>
      </c>
      <c r="O22" s="45">
        <v>0</v>
      </c>
      <c r="P22" s="52">
        <v>0</v>
      </c>
      <c r="Q22" s="55">
        <v>714036.86</v>
      </c>
      <c r="R22" s="65">
        <f t="shared" ref="R22:R31" si="1">L22-M22-Q22</f>
        <v>5358186.6199999992</v>
      </c>
      <c r="S22" s="54" t="s">
        <v>98</v>
      </c>
    </row>
    <row r="23" spans="1:19" ht="31.5">
      <c r="A23" s="3"/>
      <c r="B23" s="44"/>
      <c r="C23" s="4">
        <v>3</v>
      </c>
      <c r="D23" s="41" t="s">
        <v>102</v>
      </c>
      <c r="E23" s="46" t="s">
        <v>86</v>
      </c>
      <c r="F23" s="46" t="s">
        <v>90</v>
      </c>
      <c r="G23" s="46" t="s">
        <v>92</v>
      </c>
      <c r="H23" s="45">
        <v>424.5</v>
      </c>
      <c r="I23" s="49">
        <v>16</v>
      </c>
      <c r="J23" s="2" t="s">
        <v>79</v>
      </c>
      <c r="K23" s="2" t="s">
        <v>85</v>
      </c>
      <c r="L23" s="52">
        <f>'Приложение 2'!E25+'Приложение 3'!E26</f>
        <v>2079059.3</v>
      </c>
      <c r="M23" s="57">
        <v>146437.72</v>
      </c>
      <c r="N23" s="56">
        <v>0</v>
      </c>
      <c r="O23" s="45">
        <v>0</v>
      </c>
      <c r="P23" s="52">
        <v>0</v>
      </c>
      <c r="Q23" s="55">
        <v>47082.76</v>
      </c>
      <c r="R23" s="65">
        <f t="shared" si="1"/>
        <v>1885538.82</v>
      </c>
      <c r="S23" s="54" t="s">
        <v>98</v>
      </c>
    </row>
    <row r="24" spans="1:19" ht="31.5">
      <c r="A24" s="3"/>
      <c r="B24" s="44"/>
      <c r="C24" s="4">
        <v>4</v>
      </c>
      <c r="D24" s="41" t="s">
        <v>103</v>
      </c>
      <c r="E24" s="46" t="s">
        <v>88</v>
      </c>
      <c r="F24" s="46" t="s">
        <v>87</v>
      </c>
      <c r="G24" s="46" t="s">
        <v>91</v>
      </c>
      <c r="H24" s="45">
        <v>3844.3</v>
      </c>
      <c r="I24" s="49">
        <v>84</v>
      </c>
      <c r="J24" s="2" t="s">
        <v>79</v>
      </c>
      <c r="K24" s="2" t="s">
        <v>85</v>
      </c>
      <c r="L24" s="52">
        <f>'Приложение 2'!E26+'Приложение 3'!E27</f>
        <v>17170085.960000001</v>
      </c>
      <c r="M24" s="57">
        <v>1482995.03</v>
      </c>
      <c r="N24" s="56">
        <v>0</v>
      </c>
      <c r="O24" s="45">
        <v>0</v>
      </c>
      <c r="P24" s="52">
        <v>0</v>
      </c>
      <c r="Q24" s="55">
        <v>490589.92</v>
      </c>
      <c r="R24" s="65">
        <f t="shared" si="1"/>
        <v>15196501.010000002</v>
      </c>
      <c r="S24" s="54" t="s">
        <v>98</v>
      </c>
    </row>
    <row r="25" spans="1:19" ht="31.5">
      <c r="A25" s="3"/>
      <c r="B25" s="44"/>
      <c r="C25" s="4">
        <v>5</v>
      </c>
      <c r="D25" s="41" t="s">
        <v>104</v>
      </c>
      <c r="E25" s="46" t="s">
        <v>86</v>
      </c>
      <c r="F25" s="46" t="s">
        <v>90</v>
      </c>
      <c r="G25" s="46" t="s">
        <v>92</v>
      </c>
      <c r="H25" s="45">
        <v>1279.2</v>
      </c>
      <c r="I25" s="49">
        <v>76</v>
      </c>
      <c r="J25" s="2" t="s">
        <v>79</v>
      </c>
      <c r="K25" s="2" t="s">
        <v>85</v>
      </c>
      <c r="L25" s="52">
        <f>'Приложение 2'!E27+'Приложение 3'!E28</f>
        <v>6843849.8099999996</v>
      </c>
      <c r="M25" s="57">
        <v>565960.98</v>
      </c>
      <c r="N25" s="56">
        <v>0</v>
      </c>
      <c r="O25" s="45">
        <v>0</v>
      </c>
      <c r="P25" s="52">
        <v>0</v>
      </c>
      <c r="Q25" s="55">
        <v>188654.53</v>
      </c>
      <c r="R25" s="65">
        <f t="shared" si="1"/>
        <v>6089234.2999999998</v>
      </c>
      <c r="S25" s="54" t="s">
        <v>98</v>
      </c>
    </row>
    <row r="26" spans="1:19" ht="31.5">
      <c r="A26" s="3"/>
      <c r="B26" s="44"/>
      <c r="C26" s="4">
        <v>6</v>
      </c>
      <c r="D26" s="41" t="s">
        <v>105</v>
      </c>
      <c r="E26" s="46" t="s">
        <v>86</v>
      </c>
      <c r="F26" s="46" t="s">
        <v>87</v>
      </c>
      <c r="G26" s="46" t="s">
        <v>93</v>
      </c>
      <c r="H26" s="45">
        <v>7587.1</v>
      </c>
      <c r="I26" s="49">
        <v>186</v>
      </c>
      <c r="J26" s="2" t="s">
        <v>79</v>
      </c>
      <c r="K26" s="2" t="s">
        <v>85</v>
      </c>
      <c r="L26" s="52">
        <f>'Приложение 2'!E28+'Приложение 3'!E29</f>
        <v>20509852.169999998</v>
      </c>
      <c r="M26" s="57">
        <v>2726758.51</v>
      </c>
      <c r="N26" s="56">
        <v>0</v>
      </c>
      <c r="O26" s="45">
        <v>0</v>
      </c>
      <c r="P26" s="52">
        <v>0</v>
      </c>
      <c r="Q26" s="55">
        <v>906534.72</v>
      </c>
      <c r="R26" s="65">
        <f t="shared" si="1"/>
        <v>16876558.939999998</v>
      </c>
      <c r="S26" s="54" t="s">
        <v>98</v>
      </c>
    </row>
    <row r="27" spans="1:19" ht="31.5">
      <c r="A27" s="3"/>
      <c r="B27" s="44"/>
      <c r="C27" s="4">
        <v>7</v>
      </c>
      <c r="D27" s="42" t="s">
        <v>106</v>
      </c>
      <c r="E27" s="46" t="s">
        <v>87</v>
      </c>
      <c r="F27" s="46" t="s">
        <v>89</v>
      </c>
      <c r="G27" s="46" t="s">
        <v>94</v>
      </c>
      <c r="H27" s="45">
        <v>380.9</v>
      </c>
      <c r="I27" s="49">
        <v>15</v>
      </c>
      <c r="J27" s="2" t="s">
        <v>79</v>
      </c>
      <c r="K27" s="2" t="s">
        <v>85</v>
      </c>
      <c r="L27" s="52">
        <f>'Приложение 2'!E29+'Приложение 3'!E30</f>
        <v>2002262.08</v>
      </c>
      <c r="M27" s="57">
        <v>184288.2</v>
      </c>
      <c r="N27" s="56">
        <v>0</v>
      </c>
      <c r="O27" s="45">
        <v>0</v>
      </c>
      <c r="P27" s="52">
        <v>0</v>
      </c>
      <c r="Q27" s="55">
        <v>61240.17</v>
      </c>
      <c r="R27" s="65">
        <f t="shared" si="1"/>
        <v>1756733.7100000002</v>
      </c>
      <c r="S27" s="54" t="s">
        <v>98</v>
      </c>
    </row>
    <row r="28" spans="1:19" ht="31.5">
      <c r="A28" s="3"/>
      <c r="B28" s="44"/>
      <c r="C28" s="4">
        <v>8</v>
      </c>
      <c r="D28" s="42" t="s">
        <v>107</v>
      </c>
      <c r="E28" s="46" t="s">
        <v>89</v>
      </c>
      <c r="F28" s="46" t="s">
        <v>88</v>
      </c>
      <c r="G28" s="46" t="s">
        <v>95</v>
      </c>
      <c r="H28" s="45">
        <v>371.8</v>
      </c>
      <c r="I28" s="49">
        <v>14</v>
      </c>
      <c r="J28" s="2" t="s">
        <v>79</v>
      </c>
      <c r="K28" s="2" t="s">
        <v>85</v>
      </c>
      <c r="L28" s="52">
        <f>'Приложение 2'!E30+'Приложение 3'!E31</f>
        <v>2028853.3800000001</v>
      </c>
      <c r="M28" s="57">
        <v>166541.99</v>
      </c>
      <c r="N28" s="56">
        <v>0</v>
      </c>
      <c r="O28" s="45">
        <v>0</v>
      </c>
      <c r="P28" s="52">
        <v>0</v>
      </c>
      <c r="Q28" s="55">
        <v>55588.74</v>
      </c>
      <c r="R28" s="65">
        <f t="shared" si="1"/>
        <v>1806722.6500000001</v>
      </c>
      <c r="S28" s="54" t="s">
        <v>98</v>
      </c>
    </row>
    <row r="29" spans="1:19" ht="31.5">
      <c r="A29" s="3"/>
      <c r="B29" s="44"/>
      <c r="C29" s="4">
        <v>9</v>
      </c>
      <c r="D29" s="42" t="s">
        <v>108</v>
      </c>
      <c r="E29" s="46" t="s">
        <v>87</v>
      </c>
      <c r="F29" s="46" t="s">
        <v>89</v>
      </c>
      <c r="G29" s="46" t="s">
        <v>94</v>
      </c>
      <c r="H29" s="45">
        <v>366.6</v>
      </c>
      <c r="I29" s="49">
        <v>11</v>
      </c>
      <c r="J29" s="2" t="s">
        <v>79</v>
      </c>
      <c r="K29" s="2" t="s">
        <v>85</v>
      </c>
      <c r="L29" s="52">
        <f>'Приложение 2'!E31+'Приложение 3'!E32</f>
        <v>1972707.77</v>
      </c>
      <c r="M29" s="57">
        <v>164497.07999999999</v>
      </c>
      <c r="N29" s="56">
        <v>0</v>
      </c>
      <c r="O29" s="45">
        <v>0</v>
      </c>
      <c r="P29" s="52">
        <v>0</v>
      </c>
      <c r="Q29" s="55">
        <v>54536.51</v>
      </c>
      <c r="R29" s="65">
        <f t="shared" si="1"/>
        <v>1753674.18</v>
      </c>
      <c r="S29" s="54" t="s">
        <v>98</v>
      </c>
    </row>
    <row r="30" spans="1:19" ht="31.5">
      <c r="A30" s="3"/>
      <c r="B30" s="44"/>
      <c r="C30" s="4">
        <v>10</v>
      </c>
      <c r="D30" s="42" t="s">
        <v>109</v>
      </c>
      <c r="E30" s="46" t="s">
        <v>87</v>
      </c>
      <c r="F30" s="46" t="s">
        <v>89</v>
      </c>
      <c r="G30" s="46" t="s">
        <v>94</v>
      </c>
      <c r="H30" s="45">
        <v>4012.6</v>
      </c>
      <c r="I30" s="49">
        <v>77</v>
      </c>
      <c r="J30" s="2" t="s">
        <v>79</v>
      </c>
      <c r="K30" s="2" t="s">
        <v>85</v>
      </c>
      <c r="L30" s="52">
        <f>'Приложение 2'!E32+'Приложение 3'!E33</f>
        <v>5772705.2999999998</v>
      </c>
      <c r="M30" s="57">
        <v>1230611.5</v>
      </c>
      <c r="N30" s="56">
        <v>0</v>
      </c>
      <c r="O30" s="45">
        <v>0</v>
      </c>
      <c r="P30" s="52">
        <v>0</v>
      </c>
      <c r="Q30" s="55">
        <v>409978.3</v>
      </c>
      <c r="R30" s="65">
        <f t="shared" si="1"/>
        <v>4132115.5</v>
      </c>
      <c r="S30" s="54" t="s">
        <v>98</v>
      </c>
    </row>
    <row r="31" spans="1:19" ht="31.5">
      <c r="A31" s="3"/>
      <c r="B31" s="44"/>
      <c r="C31" s="4">
        <v>11</v>
      </c>
      <c r="D31" s="42" t="s">
        <v>110</v>
      </c>
      <c r="E31" s="46" t="s">
        <v>87</v>
      </c>
      <c r="F31" s="46" t="s">
        <v>87</v>
      </c>
      <c r="G31" s="46" t="s">
        <v>96</v>
      </c>
      <c r="H31" s="45">
        <v>8025.6</v>
      </c>
      <c r="I31" s="49">
        <v>196</v>
      </c>
      <c r="J31" s="2" t="s">
        <v>79</v>
      </c>
      <c r="K31" s="2" t="s">
        <v>85</v>
      </c>
      <c r="L31" s="52">
        <f>'Приложение 2'!E33+'Приложение 3'!E34</f>
        <v>7465815.1500000004</v>
      </c>
      <c r="M31" s="57">
        <v>2768014.54</v>
      </c>
      <c r="N31" s="56">
        <v>0</v>
      </c>
      <c r="O31" s="45">
        <v>0</v>
      </c>
      <c r="P31" s="52">
        <v>0</v>
      </c>
      <c r="Q31" s="55">
        <v>925209.5</v>
      </c>
      <c r="R31" s="65">
        <f t="shared" si="1"/>
        <v>3772591.1100000003</v>
      </c>
      <c r="S31" s="54" t="s">
        <v>98</v>
      </c>
    </row>
    <row r="32" spans="1:19" ht="31.5">
      <c r="A32" s="3"/>
      <c r="B32" s="44"/>
      <c r="C32" s="4">
        <v>12</v>
      </c>
      <c r="D32" s="42" t="s">
        <v>111</v>
      </c>
      <c r="E32" s="46" t="s">
        <v>87</v>
      </c>
      <c r="F32" s="46" t="s">
        <v>87</v>
      </c>
      <c r="G32" s="46" t="s">
        <v>97</v>
      </c>
      <c r="H32" s="45">
        <v>10485.8</v>
      </c>
      <c r="I32" s="49">
        <v>229</v>
      </c>
      <c r="J32" s="2" t="s">
        <v>79</v>
      </c>
      <c r="K32" s="2" t="s">
        <v>85</v>
      </c>
      <c r="L32" s="52">
        <f>'Приложение 2'!E34+'Приложение 3'!E35</f>
        <v>9868674.1799999997</v>
      </c>
      <c r="M32" s="57">
        <v>3883774.28</v>
      </c>
      <c r="N32" s="56">
        <v>0</v>
      </c>
      <c r="O32" s="45">
        <v>0</v>
      </c>
      <c r="P32" s="52">
        <v>0</v>
      </c>
      <c r="Q32" s="55">
        <v>1291997.42</v>
      </c>
      <c r="R32" s="65">
        <f>L32-M32-Q32</f>
        <v>4692902.4800000004</v>
      </c>
      <c r="S32" s="54" t="s">
        <v>98</v>
      </c>
    </row>
    <row r="33" spans="1:19" ht="15.75">
      <c r="A33" s="3"/>
      <c r="B33" s="3"/>
      <c r="C33" s="3"/>
      <c r="D33" s="3"/>
      <c r="E33" s="3"/>
      <c r="F33" s="3"/>
      <c r="G33" s="3"/>
      <c r="H33" s="3"/>
      <c r="I33" s="47"/>
      <c r="J33" s="3"/>
      <c r="K33" s="5"/>
      <c r="L33" s="3"/>
      <c r="M33" s="3"/>
      <c r="N33" s="3"/>
      <c r="O33" s="3"/>
      <c r="P33" s="3"/>
      <c r="Q33" s="3"/>
      <c r="R33" s="3"/>
      <c r="S33" s="47"/>
    </row>
    <row r="34" spans="1:19" ht="43.5" customHeight="1">
      <c r="B34" s="91" t="s">
        <v>119</v>
      </c>
      <c r="C34" s="91"/>
      <c r="D34" s="91"/>
      <c r="E34" s="91"/>
      <c r="F34" s="91"/>
      <c r="G34" s="91"/>
      <c r="Q34" s="92" t="s">
        <v>120</v>
      </c>
      <c r="R34" s="92"/>
    </row>
  </sheetData>
  <mergeCells count="45">
    <mergeCell ref="S10:S15"/>
    <mergeCell ref="B8:S8"/>
    <mergeCell ref="Q13:Q15"/>
    <mergeCell ref="R13:R15"/>
    <mergeCell ref="L10:R10"/>
    <mergeCell ref="L11:R11"/>
    <mergeCell ref="L12:L15"/>
    <mergeCell ref="R18:R19"/>
    <mergeCell ref="S18:S19"/>
    <mergeCell ref="I18:I19"/>
    <mergeCell ref="J18:J19"/>
    <mergeCell ref="K18:K19"/>
    <mergeCell ref="L18:L19"/>
    <mergeCell ref="M18:M19"/>
    <mergeCell ref="N18:N19"/>
    <mergeCell ref="I10:I15"/>
    <mergeCell ref="B20:D20"/>
    <mergeCell ref="O18:O19"/>
    <mergeCell ref="P18:P19"/>
    <mergeCell ref="Q18:Q19"/>
    <mergeCell ref="M12:R12"/>
    <mergeCell ref="M13:M15"/>
    <mergeCell ref="N13:P14"/>
    <mergeCell ref="K10:K15"/>
    <mergeCell ref="B18:D18"/>
    <mergeCell ref="B19:D19"/>
    <mergeCell ref="E18:E19"/>
    <mergeCell ref="F18:F19"/>
    <mergeCell ref="G18:G19"/>
    <mergeCell ref="B34:G34"/>
    <mergeCell ref="Q34:R34"/>
    <mergeCell ref="O1:R1"/>
    <mergeCell ref="O2:S2"/>
    <mergeCell ref="O4:R4"/>
    <mergeCell ref="O5:R5"/>
    <mergeCell ref="O6:S6"/>
    <mergeCell ref="O7:S7"/>
    <mergeCell ref="H18:H19"/>
    <mergeCell ref="B10:B16"/>
    <mergeCell ref="E10:G10"/>
    <mergeCell ref="H10:H15"/>
    <mergeCell ref="J10:J16"/>
    <mergeCell ref="E11:E15"/>
    <mergeCell ref="F11:F15"/>
    <mergeCell ref="G11:G1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54" orientation="landscape" r:id="rId1"/>
  <headerFooter differentFirst="1">
    <oddHeader>&amp;C&amp;P</oddHeader>
  </headerFooter>
  <rowBreaks count="1" manualBreakCount="1">
    <brk id="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V36"/>
  <sheetViews>
    <sheetView view="pageBreakPreview" topLeftCell="A2" zoomScale="80" zoomScaleNormal="80" zoomScaleSheetLayoutView="80" workbookViewId="0">
      <selection activeCell="D12" sqref="D12"/>
    </sheetView>
  </sheetViews>
  <sheetFormatPr defaultRowHeight="15"/>
  <cols>
    <col min="1" max="1" width="4.85546875" customWidth="1"/>
    <col min="2" max="3" width="9.28515625" bestFit="1" customWidth="1"/>
    <col min="4" max="4" width="47.5703125" customWidth="1"/>
    <col min="5" max="5" width="15.5703125" customWidth="1"/>
    <col min="6" max="6" width="17" customWidth="1"/>
    <col min="7" max="7" width="18.140625" customWidth="1"/>
    <col min="8" max="8" width="9.28515625" bestFit="1" customWidth="1"/>
    <col min="9" max="9" width="14.7109375" customWidth="1"/>
    <col min="10" max="10" width="9.28515625" bestFit="1" customWidth="1"/>
    <col min="11" max="11" width="15.7109375" customWidth="1"/>
    <col min="12" max="12" width="9.28515625" bestFit="1" customWidth="1"/>
    <col min="13" max="13" width="13.140625" bestFit="1" customWidth="1"/>
    <col min="14" max="14" width="9.42578125" bestFit="1" customWidth="1"/>
    <col min="15" max="15" width="14.140625" customWidth="1"/>
    <col min="16" max="17" width="9.28515625" bestFit="1" customWidth="1"/>
    <col min="18" max="18" width="9.42578125" bestFit="1" customWidth="1"/>
    <col min="19" max="19" width="8.7109375" customWidth="1"/>
    <col min="20" max="20" width="17.7109375" customWidth="1"/>
    <col min="21" max="22" width="9.28515625" bestFit="1" customWidth="1"/>
  </cols>
  <sheetData>
    <row r="1" spans="2:22" ht="23.25">
      <c r="R1" s="132" t="s">
        <v>58</v>
      </c>
      <c r="S1" s="132"/>
      <c r="T1" s="132"/>
      <c r="U1" s="132"/>
      <c r="V1" s="132"/>
    </row>
    <row r="2" spans="2:22" ht="99.75" customHeight="1">
      <c r="R2" s="134" t="s">
        <v>129</v>
      </c>
      <c r="S2" s="134"/>
      <c r="T2" s="134"/>
      <c r="U2" s="134"/>
      <c r="V2" s="134"/>
    </row>
    <row r="3" spans="2:22" ht="23.25">
      <c r="R3" s="135"/>
      <c r="S3" s="135"/>
      <c r="T3" s="135"/>
      <c r="U3" s="135"/>
      <c r="V3" s="135"/>
    </row>
    <row r="4" spans="2:22" ht="23.25">
      <c r="R4" s="134" t="s">
        <v>122</v>
      </c>
      <c r="S4" s="134"/>
      <c r="T4" s="134"/>
      <c r="U4" s="134"/>
      <c r="V4" s="134"/>
    </row>
    <row r="5" spans="2:22" ht="23.25">
      <c r="R5" s="134" t="s">
        <v>116</v>
      </c>
      <c r="S5" s="134"/>
      <c r="T5" s="134"/>
      <c r="U5" s="134"/>
      <c r="V5" s="134"/>
    </row>
    <row r="6" spans="2:22" ht="95.25" customHeight="1">
      <c r="R6" s="134" t="s">
        <v>123</v>
      </c>
      <c r="S6" s="134"/>
      <c r="T6" s="134"/>
      <c r="U6" s="134"/>
      <c r="V6" s="134"/>
    </row>
    <row r="7" spans="2:22" ht="135.75" customHeight="1">
      <c r="R7" s="133" t="s">
        <v>130</v>
      </c>
      <c r="S7" s="133"/>
      <c r="T7" s="133"/>
      <c r="U7" s="133"/>
      <c r="V7" s="133"/>
    </row>
    <row r="8" spans="2:22" ht="15.7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77"/>
      <c r="T8" s="77"/>
      <c r="U8" s="77"/>
      <c r="V8" s="77"/>
    </row>
    <row r="9" spans="2:22" ht="91.5" customHeight="1">
      <c r="B9" s="148" t="s">
        <v>113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2:22" ht="16.5" thickBot="1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2:22" ht="147.75" customHeight="1" thickBot="1">
      <c r="B11" s="78" t="s">
        <v>0</v>
      </c>
      <c r="C11" s="79" t="s">
        <v>0</v>
      </c>
      <c r="D11" s="79" t="s">
        <v>3</v>
      </c>
      <c r="E11" s="79" t="s">
        <v>34</v>
      </c>
      <c r="F11" s="139" t="s">
        <v>36</v>
      </c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1"/>
    </row>
    <row r="12" spans="2:22" ht="169.5" customHeight="1">
      <c r="B12" s="80" t="s">
        <v>124</v>
      </c>
      <c r="C12" s="81" t="s">
        <v>1</v>
      </c>
      <c r="D12" s="81" t="s">
        <v>33</v>
      </c>
      <c r="E12" s="81" t="s">
        <v>35</v>
      </c>
      <c r="F12" s="142" t="s">
        <v>37</v>
      </c>
      <c r="G12" s="143"/>
      <c r="H12" s="143"/>
      <c r="I12" s="143"/>
      <c r="J12" s="143"/>
      <c r="K12" s="144"/>
      <c r="L12" s="142" t="s">
        <v>39</v>
      </c>
      <c r="M12" s="144"/>
      <c r="N12" s="142" t="s">
        <v>44</v>
      </c>
      <c r="O12" s="144"/>
      <c r="P12" s="142" t="s">
        <v>45</v>
      </c>
      <c r="Q12" s="144"/>
      <c r="R12" s="142" t="s">
        <v>46</v>
      </c>
      <c r="S12" s="143"/>
      <c r="T12" s="144"/>
      <c r="U12" s="142" t="s">
        <v>47</v>
      </c>
      <c r="V12" s="144"/>
    </row>
    <row r="13" spans="2:22" ht="47.25" customHeight="1">
      <c r="B13" s="82"/>
      <c r="C13" s="81" t="s">
        <v>2</v>
      </c>
      <c r="D13" s="83"/>
      <c r="E13" s="83"/>
      <c r="F13" s="145" t="s">
        <v>38</v>
      </c>
      <c r="G13" s="146"/>
      <c r="H13" s="146"/>
      <c r="I13" s="146"/>
      <c r="J13" s="146"/>
      <c r="K13" s="147"/>
      <c r="L13" s="145" t="s">
        <v>40</v>
      </c>
      <c r="M13" s="147"/>
      <c r="N13" s="145"/>
      <c r="O13" s="147"/>
      <c r="P13" s="145"/>
      <c r="Q13" s="147"/>
      <c r="R13" s="145"/>
      <c r="S13" s="146"/>
      <c r="T13" s="147"/>
      <c r="U13" s="145"/>
      <c r="V13" s="147"/>
    </row>
    <row r="14" spans="2:22" ht="28.5" customHeight="1">
      <c r="B14" s="82"/>
      <c r="C14" s="83"/>
      <c r="D14" s="83"/>
      <c r="E14" s="83"/>
      <c r="F14" s="136"/>
      <c r="G14" s="137"/>
      <c r="H14" s="137"/>
      <c r="I14" s="137"/>
      <c r="J14" s="137"/>
      <c r="K14" s="138"/>
      <c r="L14" s="145" t="s">
        <v>41</v>
      </c>
      <c r="M14" s="147"/>
      <c r="N14" s="145"/>
      <c r="O14" s="147"/>
      <c r="P14" s="145"/>
      <c r="Q14" s="147"/>
      <c r="R14" s="145"/>
      <c r="S14" s="146"/>
      <c r="T14" s="147"/>
      <c r="U14" s="145"/>
      <c r="V14" s="147"/>
    </row>
    <row r="15" spans="2:22" ht="22.5" customHeight="1">
      <c r="B15" s="82"/>
      <c r="C15" s="83"/>
      <c r="D15" s="83"/>
      <c r="E15" s="83"/>
      <c r="F15" s="136"/>
      <c r="G15" s="137"/>
      <c r="H15" s="137"/>
      <c r="I15" s="137"/>
      <c r="J15" s="137"/>
      <c r="K15" s="138"/>
      <c r="L15" s="145" t="s">
        <v>42</v>
      </c>
      <c r="M15" s="147"/>
      <c r="N15" s="145"/>
      <c r="O15" s="147"/>
      <c r="P15" s="145"/>
      <c r="Q15" s="147"/>
      <c r="R15" s="145"/>
      <c r="S15" s="146"/>
      <c r="T15" s="147"/>
      <c r="U15" s="145"/>
      <c r="V15" s="147"/>
    </row>
    <row r="16" spans="2:22" ht="46.5" customHeight="1">
      <c r="B16" s="82"/>
      <c r="C16" s="83"/>
      <c r="D16" s="83"/>
      <c r="E16" s="83"/>
      <c r="F16" s="136"/>
      <c r="G16" s="137"/>
      <c r="H16" s="137"/>
      <c r="I16" s="137"/>
      <c r="J16" s="137"/>
      <c r="K16" s="138"/>
      <c r="L16" s="145" t="s">
        <v>43</v>
      </c>
      <c r="M16" s="147"/>
      <c r="N16" s="145"/>
      <c r="O16" s="147"/>
      <c r="P16" s="145"/>
      <c r="Q16" s="147"/>
      <c r="R16" s="145"/>
      <c r="S16" s="146"/>
      <c r="T16" s="147"/>
      <c r="U16" s="145"/>
      <c r="V16" s="147"/>
    </row>
    <row r="17" spans="2:22" ht="19.5" thickBot="1">
      <c r="B17" s="82"/>
      <c r="C17" s="83"/>
      <c r="D17" s="83"/>
      <c r="E17" s="83"/>
      <c r="F17" s="158"/>
      <c r="G17" s="159"/>
      <c r="H17" s="159"/>
      <c r="I17" s="159"/>
      <c r="J17" s="159"/>
      <c r="K17" s="160"/>
      <c r="L17" s="145"/>
      <c r="M17" s="147"/>
      <c r="N17" s="145"/>
      <c r="O17" s="147"/>
      <c r="P17" s="145"/>
      <c r="Q17" s="147"/>
      <c r="R17" s="145"/>
      <c r="S17" s="146"/>
      <c r="T17" s="147"/>
      <c r="U17" s="145"/>
      <c r="V17" s="147"/>
    </row>
    <row r="18" spans="2:22" ht="119.25" customHeight="1" thickBot="1">
      <c r="B18" s="82"/>
      <c r="C18" s="83"/>
      <c r="D18" s="83"/>
      <c r="E18" s="83"/>
      <c r="F18" s="84" t="s">
        <v>48</v>
      </c>
      <c r="G18" s="84" t="s">
        <v>49</v>
      </c>
      <c r="H18" s="84" t="s">
        <v>50</v>
      </c>
      <c r="I18" s="84" t="s">
        <v>51</v>
      </c>
      <c r="J18" s="84" t="s">
        <v>52</v>
      </c>
      <c r="K18" s="84" t="s">
        <v>53</v>
      </c>
      <c r="L18" s="152"/>
      <c r="M18" s="153"/>
      <c r="N18" s="152"/>
      <c r="O18" s="153"/>
      <c r="P18" s="152"/>
      <c r="Q18" s="153"/>
      <c r="R18" s="152"/>
      <c r="S18" s="154"/>
      <c r="T18" s="153"/>
      <c r="U18" s="152"/>
      <c r="V18" s="153"/>
    </row>
    <row r="19" spans="2:22" ht="19.5" thickBot="1">
      <c r="B19" s="85"/>
      <c r="C19" s="86"/>
      <c r="D19" s="86"/>
      <c r="E19" s="86"/>
      <c r="F19" s="87" t="s">
        <v>22</v>
      </c>
      <c r="G19" s="87" t="s">
        <v>22</v>
      </c>
      <c r="H19" s="87" t="s">
        <v>22</v>
      </c>
      <c r="I19" s="87" t="s">
        <v>22</v>
      </c>
      <c r="J19" s="87" t="s">
        <v>22</v>
      </c>
      <c r="K19" s="87" t="s">
        <v>22</v>
      </c>
      <c r="L19" s="87" t="s">
        <v>54</v>
      </c>
      <c r="M19" s="87" t="s">
        <v>22</v>
      </c>
      <c r="N19" s="87" t="s">
        <v>55</v>
      </c>
      <c r="O19" s="87" t="s">
        <v>22</v>
      </c>
      <c r="P19" s="87" t="s">
        <v>55</v>
      </c>
      <c r="Q19" s="87" t="s">
        <v>22</v>
      </c>
      <c r="R19" s="87" t="s">
        <v>55</v>
      </c>
      <c r="S19" s="87" t="s">
        <v>56</v>
      </c>
      <c r="T19" s="87" t="s">
        <v>22</v>
      </c>
      <c r="U19" s="87" t="s">
        <v>55</v>
      </c>
      <c r="V19" s="87" t="s">
        <v>22</v>
      </c>
    </row>
    <row r="20" spans="2:22" ht="19.5" thickBot="1">
      <c r="B20" s="88">
        <v>1</v>
      </c>
      <c r="C20" s="87">
        <v>2</v>
      </c>
      <c r="D20" s="87">
        <v>3</v>
      </c>
      <c r="E20" s="87">
        <v>4</v>
      </c>
      <c r="F20" s="87">
        <v>5</v>
      </c>
      <c r="G20" s="87">
        <v>6</v>
      </c>
      <c r="H20" s="87">
        <v>7</v>
      </c>
      <c r="I20" s="87">
        <v>8</v>
      </c>
      <c r="J20" s="87">
        <v>9</v>
      </c>
      <c r="K20" s="87">
        <v>10</v>
      </c>
      <c r="L20" s="87">
        <v>11</v>
      </c>
      <c r="M20" s="87">
        <v>12</v>
      </c>
      <c r="N20" s="87">
        <v>13</v>
      </c>
      <c r="O20" s="87">
        <v>14</v>
      </c>
      <c r="P20" s="87">
        <v>15</v>
      </c>
      <c r="Q20" s="87">
        <v>16</v>
      </c>
      <c r="R20" s="87">
        <v>17</v>
      </c>
      <c r="S20" s="87">
        <v>18</v>
      </c>
      <c r="T20" s="87">
        <v>19</v>
      </c>
      <c r="U20" s="87">
        <v>20</v>
      </c>
      <c r="V20" s="87">
        <v>21</v>
      </c>
    </row>
    <row r="21" spans="2:22" ht="27" customHeight="1" thickBot="1">
      <c r="B21" s="155" t="s">
        <v>57</v>
      </c>
      <c r="C21" s="156"/>
      <c r="D21" s="157"/>
      <c r="E21" s="43"/>
      <c r="F21" s="43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spans="2:22" ht="25.5" customHeight="1">
      <c r="B22" s="150" t="s">
        <v>24</v>
      </c>
      <c r="C22" s="151"/>
      <c r="D22" s="151"/>
      <c r="E22" s="40">
        <f>F22+G22+H22+I22+J22+K22+M22+O22+Q22+T22+V22</f>
        <v>81752071.439999998</v>
      </c>
      <c r="F22" s="40">
        <f t="shared" ref="F22:V22" si="0">F23+F24+F25+F26+F27+F28+F29+F30+F31+F32+F33+F34</f>
        <v>7116805.3799999999</v>
      </c>
      <c r="G22" s="40">
        <f t="shared" si="0"/>
        <v>8871274.8999999985</v>
      </c>
      <c r="H22" s="40">
        <f t="shared" si="0"/>
        <v>0</v>
      </c>
      <c r="I22" s="40">
        <f t="shared" si="0"/>
        <v>402153.83</v>
      </c>
      <c r="J22" s="40">
        <f t="shared" si="0"/>
        <v>0</v>
      </c>
      <c r="K22" s="40">
        <f t="shared" si="0"/>
        <v>662835.52</v>
      </c>
      <c r="L22" s="40">
        <f t="shared" si="0"/>
        <v>3</v>
      </c>
      <c r="M22" s="40">
        <f t="shared" si="0"/>
        <v>7128724.4000000004</v>
      </c>
      <c r="N22" s="40">
        <f t="shared" si="0"/>
        <v>7923.16</v>
      </c>
      <c r="O22" s="40">
        <f t="shared" si="0"/>
        <v>38391383.32</v>
      </c>
      <c r="P22" s="40">
        <f t="shared" si="0"/>
        <v>0</v>
      </c>
      <c r="Q22" s="40">
        <f t="shared" si="0"/>
        <v>0</v>
      </c>
      <c r="R22" s="40">
        <f t="shared" si="0"/>
        <v>4220.59</v>
      </c>
      <c r="S22" s="40">
        <f t="shared" si="0"/>
        <v>0</v>
      </c>
      <c r="T22" s="40">
        <f t="shared" si="0"/>
        <v>19178894.09</v>
      </c>
      <c r="U22" s="40">
        <f t="shared" si="0"/>
        <v>0</v>
      </c>
      <c r="V22" s="40">
        <f t="shared" si="0"/>
        <v>0</v>
      </c>
    </row>
    <row r="23" spans="2:22" ht="50.1" customHeight="1">
      <c r="B23" s="32"/>
      <c r="C23" s="32">
        <v>1</v>
      </c>
      <c r="D23" s="41" t="s">
        <v>100</v>
      </c>
      <c r="E23" s="40">
        <f t="shared" ref="E23:E34" si="1">F23+G23+H23+I23+J23+K23+M23+O23+Q23+T23+V23</f>
        <v>1835852.68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64">
        <v>340.9</v>
      </c>
      <c r="O23" s="40">
        <v>1835852.68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</row>
    <row r="24" spans="2:22" ht="50.1" customHeight="1">
      <c r="B24" s="35"/>
      <c r="C24" s="32">
        <v>2</v>
      </c>
      <c r="D24" s="41" t="s">
        <v>101</v>
      </c>
      <c r="E24" s="40">
        <f t="shared" si="1"/>
        <v>5893527.7999999998</v>
      </c>
      <c r="F24" s="40">
        <v>1539117.16</v>
      </c>
      <c r="G24" s="40">
        <v>1636599.66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63">
        <v>0</v>
      </c>
      <c r="O24" s="40">
        <v>0</v>
      </c>
      <c r="P24" s="40">
        <v>0</v>
      </c>
      <c r="Q24" s="40">
        <v>0</v>
      </c>
      <c r="R24" s="40">
        <v>645.65</v>
      </c>
      <c r="S24" s="40">
        <v>0</v>
      </c>
      <c r="T24" s="40">
        <v>2717810.98</v>
      </c>
      <c r="U24" s="40">
        <v>0</v>
      </c>
      <c r="V24" s="40">
        <v>0</v>
      </c>
    </row>
    <row r="25" spans="2:22" ht="50.1" customHeight="1">
      <c r="B25" s="35"/>
      <c r="C25" s="32">
        <v>3</v>
      </c>
      <c r="D25" s="41" t="s">
        <v>102</v>
      </c>
      <c r="E25" s="40">
        <f t="shared" si="1"/>
        <v>2015976.06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40">
        <v>374.3</v>
      </c>
      <c r="O25" s="40">
        <v>2015976.06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</row>
    <row r="26" spans="2:22" ht="50.1" customHeight="1">
      <c r="B26" s="35"/>
      <c r="C26" s="32">
        <v>4</v>
      </c>
      <c r="D26" s="41" t="s">
        <v>103</v>
      </c>
      <c r="E26" s="40">
        <f t="shared" si="1"/>
        <v>16871442.699999999</v>
      </c>
      <c r="F26" s="58">
        <v>821402.78</v>
      </c>
      <c r="G26" s="61">
        <v>2598157.73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915.95</v>
      </c>
      <c r="O26" s="40">
        <v>4117101.19</v>
      </c>
      <c r="P26" s="40">
        <v>0</v>
      </c>
      <c r="Q26" s="40">
        <v>0</v>
      </c>
      <c r="R26" s="40">
        <v>2001.04</v>
      </c>
      <c r="S26" s="40">
        <v>0</v>
      </c>
      <c r="T26" s="40">
        <v>9334781</v>
      </c>
      <c r="U26" s="40">
        <v>0</v>
      </c>
      <c r="V26" s="40">
        <v>0</v>
      </c>
    </row>
    <row r="27" spans="2:22" ht="50.1" customHeight="1">
      <c r="B27" s="35"/>
      <c r="C27" s="32">
        <v>5</v>
      </c>
      <c r="D27" s="41" t="s">
        <v>104</v>
      </c>
      <c r="E27" s="40">
        <f t="shared" si="1"/>
        <v>6669006.5299999993</v>
      </c>
      <c r="F27" s="59">
        <v>633831.29</v>
      </c>
      <c r="G27" s="61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435.75</v>
      </c>
      <c r="O27" s="40">
        <v>2181713.5099999998</v>
      </c>
      <c r="P27" s="40">
        <v>0</v>
      </c>
      <c r="Q27" s="40">
        <v>0</v>
      </c>
      <c r="R27" s="40">
        <v>748.3</v>
      </c>
      <c r="S27" s="40">
        <v>0</v>
      </c>
      <c r="T27" s="40">
        <v>3853461.73</v>
      </c>
      <c r="U27" s="40">
        <v>0</v>
      </c>
      <c r="V27" s="40">
        <v>0</v>
      </c>
    </row>
    <row r="28" spans="2:22" ht="50.1" customHeight="1">
      <c r="B28" s="35"/>
      <c r="C28" s="32">
        <v>6</v>
      </c>
      <c r="D28" s="41" t="s">
        <v>105</v>
      </c>
      <c r="E28" s="40">
        <f t="shared" si="1"/>
        <v>20101664.669999998</v>
      </c>
      <c r="F28" s="40">
        <v>4122454.15</v>
      </c>
      <c r="G28" s="40">
        <v>4636517.51</v>
      </c>
      <c r="H28" s="40">
        <v>0</v>
      </c>
      <c r="I28" s="40">
        <v>402153.83</v>
      </c>
      <c r="J28" s="40">
        <v>0</v>
      </c>
      <c r="K28" s="40">
        <v>662835.52</v>
      </c>
      <c r="L28" s="40">
        <v>0</v>
      </c>
      <c r="M28" s="40">
        <v>0</v>
      </c>
      <c r="N28" s="40">
        <v>1571.76</v>
      </c>
      <c r="O28" s="40">
        <v>7004863.2800000003</v>
      </c>
      <c r="P28" s="40">
        <v>0</v>
      </c>
      <c r="Q28" s="40">
        <v>0</v>
      </c>
      <c r="R28" s="40">
        <v>825.6</v>
      </c>
      <c r="S28" s="40">
        <v>0</v>
      </c>
      <c r="T28" s="40">
        <v>3272840.38</v>
      </c>
      <c r="U28" s="40">
        <v>0</v>
      </c>
      <c r="V28" s="40">
        <v>0</v>
      </c>
    </row>
    <row r="29" spans="2:22" ht="50.1" customHeight="1">
      <c r="B29" s="35"/>
      <c r="C29" s="32">
        <v>7</v>
      </c>
      <c r="D29" s="42" t="s">
        <v>106</v>
      </c>
      <c r="E29" s="40">
        <f t="shared" si="1"/>
        <v>1940582.03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379.7</v>
      </c>
      <c r="O29" s="40">
        <v>1940582.03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</row>
    <row r="30" spans="2:22" ht="50.1" customHeight="1">
      <c r="B30" s="35"/>
      <c r="C30" s="32">
        <v>8</v>
      </c>
      <c r="D30" s="42" t="s">
        <v>107</v>
      </c>
      <c r="E30" s="40">
        <f t="shared" si="1"/>
        <v>1967311.12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365.28</v>
      </c>
      <c r="O30" s="40">
        <v>1967311.12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</row>
    <row r="31" spans="2:22" ht="50.1" customHeight="1">
      <c r="B31" s="35"/>
      <c r="C31" s="32">
        <v>9</v>
      </c>
      <c r="D31" s="42" t="s">
        <v>108</v>
      </c>
      <c r="E31" s="40">
        <f t="shared" si="1"/>
        <v>1912005.72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355</v>
      </c>
      <c r="O31" s="40">
        <v>1912005.72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</row>
    <row r="32" spans="2:22" ht="50.1" customHeight="1">
      <c r="B32" s="35"/>
      <c r="C32" s="32">
        <v>10</v>
      </c>
      <c r="D32" s="42" t="s">
        <v>109</v>
      </c>
      <c r="E32" s="40">
        <f t="shared" si="1"/>
        <v>5671303.3300000001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1053</v>
      </c>
      <c r="O32" s="40">
        <v>5671303.3300000001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</row>
    <row r="33" spans="2:22" ht="50.1" customHeight="1">
      <c r="B33" s="35"/>
      <c r="C33" s="32">
        <v>11</v>
      </c>
      <c r="D33" s="42" t="s">
        <v>110</v>
      </c>
      <c r="E33" s="40">
        <f t="shared" si="1"/>
        <v>7128724.4000000004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3</v>
      </c>
      <c r="M33" s="40">
        <v>7128724.4000000004</v>
      </c>
      <c r="N33" s="62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</row>
    <row r="34" spans="2:22" ht="50.1" customHeight="1">
      <c r="B34" s="35"/>
      <c r="C34" s="32">
        <v>12</v>
      </c>
      <c r="D34" s="42" t="s">
        <v>111</v>
      </c>
      <c r="E34" s="40">
        <f t="shared" si="1"/>
        <v>9744674.4000000004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2131.52</v>
      </c>
      <c r="O34" s="40">
        <v>9744674.4000000004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</row>
    <row r="35" spans="2:22">
      <c r="E35" s="51"/>
    </row>
    <row r="36" spans="2:22" ht="47.25" customHeight="1">
      <c r="B36" s="91" t="s">
        <v>119</v>
      </c>
      <c r="C36" s="91"/>
      <c r="D36" s="91"/>
      <c r="E36" s="91"/>
      <c r="F36" s="91"/>
      <c r="G36" s="91"/>
      <c r="S36" s="92" t="s">
        <v>120</v>
      </c>
      <c r="T36" s="92"/>
    </row>
  </sheetData>
  <mergeCells count="30">
    <mergeCell ref="U12:V18"/>
    <mergeCell ref="B21:D21"/>
    <mergeCell ref="F17:K17"/>
    <mergeCell ref="L12:M12"/>
    <mergeCell ref="L13:M13"/>
    <mergeCell ref="L14:M14"/>
    <mergeCell ref="L15:M15"/>
    <mergeCell ref="L16:M16"/>
    <mergeCell ref="L17:M17"/>
    <mergeCell ref="B22:D22"/>
    <mergeCell ref="L18:M18"/>
    <mergeCell ref="N12:O18"/>
    <mergeCell ref="P12:Q18"/>
    <mergeCell ref="R12:T18"/>
    <mergeCell ref="B36:G36"/>
    <mergeCell ref="S36:T36"/>
    <mergeCell ref="R1:V1"/>
    <mergeCell ref="R7:V7"/>
    <mergeCell ref="R6:V6"/>
    <mergeCell ref="R5:V5"/>
    <mergeCell ref="R4:V4"/>
    <mergeCell ref="R3:V3"/>
    <mergeCell ref="R2:V2"/>
    <mergeCell ref="F16:K16"/>
    <mergeCell ref="F11:V11"/>
    <mergeCell ref="F12:K12"/>
    <mergeCell ref="F13:K13"/>
    <mergeCell ref="F14:K14"/>
    <mergeCell ref="F15:K15"/>
    <mergeCell ref="B9:V9"/>
  </mergeCells>
  <printOptions horizontalCentered="1"/>
  <pageMargins left="0.78740157480314965" right="0.39370078740157483" top="1.1811023622047245" bottom="0.78740157480314965" header="0.98425196850393704" footer="0.31496062992125984"/>
  <pageSetup paperSize="9" scale="46" orientation="landscape" r:id="rId1"/>
  <headerFooter differentFirst="1">
    <oddHeader>&amp;C&amp;P</oddHeader>
  </headerFooter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S37"/>
  <sheetViews>
    <sheetView tabSelected="1" view="pageBreakPreview" zoomScale="80" zoomScaleNormal="75" zoomScaleSheetLayoutView="80" workbookViewId="0">
      <selection activeCell="B9" sqref="B9:Q9"/>
    </sheetView>
  </sheetViews>
  <sheetFormatPr defaultRowHeight="15"/>
  <cols>
    <col min="3" max="3" width="9.140625" style="1"/>
    <col min="4" max="4" width="46.85546875" customWidth="1"/>
    <col min="5" max="5" width="16.7109375" customWidth="1"/>
    <col min="6" max="7" width="9.85546875" customWidth="1"/>
    <col min="8" max="8" width="22.85546875" style="6" customWidth="1"/>
    <col min="9" max="9" width="8" customWidth="1"/>
    <col min="10" max="13" width="9.85546875" customWidth="1"/>
    <col min="14" max="14" width="23.42578125" style="6" customWidth="1"/>
    <col min="15" max="15" width="13.140625" customWidth="1"/>
    <col min="16" max="16" width="13.5703125" customWidth="1"/>
    <col min="17" max="17" width="9.85546875" customWidth="1"/>
  </cols>
  <sheetData>
    <row r="1" spans="2:19" ht="20.25" customHeight="1">
      <c r="N1" s="162" t="s">
        <v>32</v>
      </c>
      <c r="O1" s="162"/>
      <c r="P1" s="162"/>
      <c r="Q1" s="162"/>
      <c r="R1" s="162"/>
      <c r="S1" s="162"/>
    </row>
    <row r="2" spans="2:19" ht="107.25" customHeight="1">
      <c r="N2" s="163" t="s">
        <v>131</v>
      </c>
      <c r="O2" s="163"/>
      <c r="P2" s="163"/>
      <c r="Q2" s="163"/>
      <c r="R2" s="89"/>
      <c r="S2" s="89"/>
    </row>
    <row r="3" spans="2:19">
      <c r="N3" s="90"/>
      <c r="O3" s="89"/>
      <c r="P3" s="89"/>
      <c r="Q3" s="89"/>
      <c r="R3" s="89"/>
      <c r="S3" s="89"/>
    </row>
    <row r="4" spans="2:19" ht="20.25" customHeight="1">
      <c r="N4" s="163" t="s">
        <v>125</v>
      </c>
      <c r="O4" s="163"/>
      <c r="P4" s="163"/>
      <c r="Q4" s="163"/>
      <c r="R4" s="89"/>
      <c r="S4" s="89"/>
    </row>
    <row r="5" spans="2:19" ht="20.25" customHeight="1">
      <c r="N5" s="163" t="s">
        <v>116</v>
      </c>
      <c r="O5" s="163"/>
      <c r="P5" s="163"/>
      <c r="Q5" s="163"/>
      <c r="R5" s="89"/>
      <c r="S5" s="89"/>
    </row>
    <row r="6" spans="2:19" ht="54" customHeight="1">
      <c r="N6" s="163" t="s">
        <v>126</v>
      </c>
      <c r="O6" s="163"/>
      <c r="P6" s="163"/>
      <c r="Q6" s="163"/>
      <c r="R6" s="89"/>
      <c r="S6" s="89"/>
    </row>
    <row r="7" spans="2:19" ht="33" customHeight="1">
      <c r="N7" s="163"/>
      <c r="O7" s="163"/>
      <c r="P7" s="163"/>
      <c r="Q7" s="163"/>
      <c r="R7" s="89"/>
      <c r="S7" s="89"/>
    </row>
    <row r="8" spans="2:19" ht="110.25" customHeight="1">
      <c r="N8" s="161" t="s">
        <v>132</v>
      </c>
      <c r="O8" s="161"/>
      <c r="P8" s="161"/>
      <c r="Q8" s="161"/>
    </row>
    <row r="9" spans="2:19" ht="111.75" customHeight="1">
      <c r="B9" s="180" t="s">
        <v>114</v>
      </c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</row>
    <row r="10" spans="2:19" ht="16.5" thickBot="1">
      <c r="B10" s="11"/>
      <c r="C10" s="12"/>
      <c r="D10" s="11"/>
      <c r="E10" s="11"/>
      <c r="F10" s="11"/>
      <c r="G10" s="11"/>
      <c r="H10" s="13"/>
      <c r="I10" s="11"/>
      <c r="J10" s="11"/>
      <c r="K10" s="11"/>
      <c r="L10" s="11"/>
      <c r="M10" s="11"/>
      <c r="N10" s="13"/>
      <c r="O10" s="11"/>
      <c r="P10" s="11"/>
      <c r="Q10" s="11"/>
    </row>
    <row r="11" spans="2:19" ht="63">
      <c r="B11" s="14" t="s">
        <v>0</v>
      </c>
      <c r="C11" s="15" t="s">
        <v>0</v>
      </c>
      <c r="D11" s="15" t="s">
        <v>3</v>
      </c>
      <c r="E11" s="15" t="s">
        <v>6</v>
      </c>
      <c r="F11" s="183" t="s">
        <v>10</v>
      </c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5"/>
    </row>
    <row r="12" spans="2:19" ht="18.75">
      <c r="B12" s="16" t="s">
        <v>26</v>
      </c>
      <c r="C12" s="17" t="s">
        <v>1</v>
      </c>
      <c r="D12" s="17" t="s">
        <v>4</v>
      </c>
      <c r="E12" s="17" t="s">
        <v>7</v>
      </c>
      <c r="F12" s="186" t="s">
        <v>11</v>
      </c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8"/>
    </row>
    <row r="13" spans="2:19" ht="32.25" thickBot="1">
      <c r="B13" s="18"/>
      <c r="C13" s="17" t="s">
        <v>2</v>
      </c>
      <c r="D13" s="17" t="s">
        <v>5</v>
      </c>
      <c r="E13" s="17" t="s">
        <v>8</v>
      </c>
      <c r="F13" s="189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1"/>
    </row>
    <row r="14" spans="2:19" ht="105.75">
      <c r="B14" s="18"/>
      <c r="C14" s="19"/>
      <c r="D14" s="20"/>
      <c r="E14" s="17" t="s">
        <v>9</v>
      </c>
      <c r="F14" s="167" t="s">
        <v>12</v>
      </c>
      <c r="G14" s="167" t="s">
        <v>27</v>
      </c>
      <c r="H14" s="164" t="s">
        <v>13</v>
      </c>
      <c r="I14" s="167" t="s">
        <v>28</v>
      </c>
      <c r="J14" s="167" t="s">
        <v>14</v>
      </c>
      <c r="K14" s="167" t="s">
        <v>29</v>
      </c>
      <c r="L14" s="167" t="s">
        <v>15</v>
      </c>
      <c r="M14" s="167" t="s">
        <v>16</v>
      </c>
      <c r="N14" s="164" t="s">
        <v>17</v>
      </c>
      <c r="O14" s="21" t="s">
        <v>18</v>
      </c>
      <c r="P14" s="167" t="s">
        <v>20</v>
      </c>
      <c r="Q14" s="167" t="s">
        <v>30</v>
      </c>
    </row>
    <row r="15" spans="2:19" ht="165.75">
      <c r="B15" s="18"/>
      <c r="C15" s="19"/>
      <c r="D15" s="20"/>
      <c r="E15" s="20"/>
      <c r="F15" s="168"/>
      <c r="G15" s="168"/>
      <c r="H15" s="165"/>
      <c r="I15" s="168"/>
      <c r="J15" s="168"/>
      <c r="K15" s="168"/>
      <c r="L15" s="168"/>
      <c r="M15" s="168"/>
      <c r="N15" s="165"/>
      <c r="O15" s="21" t="s">
        <v>19</v>
      </c>
      <c r="P15" s="168"/>
      <c r="Q15" s="168"/>
    </row>
    <row r="16" spans="2:19" ht="16.5" thickBot="1">
      <c r="B16" s="18"/>
      <c r="C16" s="19"/>
      <c r="D16" s="20"/>
      <c r="E16" s="22"/>
      <c r="F16" s="169"/>
      <c r="G16" s="169"/>
      <c r="H16" s="166"/>
      <c r="I16" s="169"/>
      <c r="J16" s="169"/>
      <c r="K16" s="169"/>
      <c r="L16" s="169"/>
      <c r="M16" s="169"/>
      <c r="N16" s="166"/>
      <c r="O16" s="23"/>
      <c r="P16" s="169"/>
      <c r="Q16" s="169"/>
    </row>
    <row r="17" spans="2:17" s="6" customFormat="1" ht="16.5" thickBot="1">
      <c r="B17" s="37"/>
      <c r="C17" s="38"/>
      <c r="D17" s="39"/>
      <c r="E17" s="26" t="s">
        <v>21</v>
      </c>
      <c r="F17" s="26" t="s">
        <v>22</v>
      </c>
      <c r="G17" s="26" t="s">
        <v>22</v>
      </c>
      <c r="H17" s="26" t="s">
        <v>22</v>
      </c>
      <c r="I17" s="26" t="s">
        <v>22</v>
      </c>
      <c r="J17" s="26" t="s">
        <v>22</v>
      </c>
      <c r="K17" s="26" t="s">
        <v>22</v>
      </c>
      <c r="L17" s="26" t="s">
        <v>22</v>
      </c>
      <c r="M17" s="26" t="s">
        <v>22</v>
      </c>
      <c r="N17" s="26" t="s">
        <v>22</v>
      </c>
      <c r="O17" s="26" t="s">
        <v>22</v>
      </c>
      <c r="P17" s="26" t="s">
        <v>22</v>
      </c>
      <c r="Q17" s="26" t="s">
        <v>22</v>
      </c>
    </row>
    <row r="18" spans="2:17" ht="16.5" thickBot="1">
      <c r="B18" s="25">
        <v>1</v>
      </c>
      <c r="C18" s="24">
        <v>2</v>
      </c>
      <c r="D18" s="24">
        <v>3</v>
      </c>
      <c r="E18" s="24">
        <v>4</v>
      </c>
      <c r="F18" s="24">
        <v>5</v>
      </c>
      <c r="G18" s="24">
        <v>6</v>
      </c>
      <c r="H18" s="26">
        <v>7</v>
      </c>
      <c r="I18" s="24">
        <v>8</v>
      </c>
      <c r="J18" s="24">
        <v>9</v>
      </c>
      <c r="K18" s="24">
        <v>10</v>
      </c>
      <c r="L18" s="24">
        <v>11</v>
      </c>
      <c r="M18" s="24">
        <v>12</v>
      </c>
      <c r="N18" s="26">
        <v>13</v>
      </c>
      <c r="O18" s="24">
        <v>14</v>
      </c>
      <c r="P18" s="24">
        <v>15</v>
      </c>
      <c r="Q18" s="24">
        <v>16</v>
      </c>
    </row>
    <row r="19" spans="2:17" ht="16.5" thickBot="1">
      <c r="B19" s="27"/>
      <c r="C19" s="12"/>
      <c r="D19" s="11"/>
      <c r="E19" s="11"/>
      <c r="F19" s="11"/>
      <c r="G19" s="11"/>
      <c r="H19" s="13"/>
      <c r="I19" s="11"/>
      <c r="J19" s="11"/>
      <c r="K19" s="11"/>
      <c r="L19" s="11"/>
      <c r="M19" s="11"/>
      <c r="N19" s="13"/>
      <c r="O19" s="11"/>
      <c r="P19" s="11"/>
      <c r="Q19" s="11"/>
    </row>
    <row r="20" spans="2:17" ht="16.5" thickBot="1">
      <c r="B20" s="28">
        <v>1</v>
      </c>
      <c r="C20" s="29">
        <v>2</v>
      </c>
      <c r="D20" s="29">
        <v>3</v>
      </c>
      <c r="E20" s="29">
        <v>4</v>
      </c>
      <c r="F20" s="29">
        <v>5</v>
      </c>
      <c r="G20" s="29">
        <v>6</v>
      </c>
      <c r="H20" s="30">
        <v>7</v>
      </c>
      <c r="I20" s="29">
        <v>8</v>
      </c>
      <c r="J20" s="29">
        <v>9</v>
      </c>
      <c r="K20" s="29">
        <v>10</v>
      </c>
      <c r="L20" s="29">
        <v>11</v>
      </c>
      <c r="M20" s="29">
        <v>12</v>
      </c>
      <c r="N20" s="30">
        <v>13</v>
      </c>
      <c r="O20" s="29">
        <v>14</v>
      </c>
      <c r="P20" s="29">
        <v>15</v>
      </c>
      <c r="Q20" s="29">
        <v>16</v>
      </c>
    </row>
    <row r="21" spans="2:17" ht="15" customHeight="1">
      <c r="B21" s="174" t="s">
        <v>23</v>
      </c>
      <c r="C21" s="175"/>
      <c r="D21" s="176"/>
      <c r="E21" s="172"/>
      <c r="F21" s="172"/>
      <c r="G21" s="172"/>
      <c r="H21" s="178"/>
      <c r="I21" s="172"/>
      <c r="J21" s="172"/>
      <c r="K21" s="172"/>
      <c r="L21" s="172"/>
      <c r="M21" s="172"/>
      <c r="N21" s="182"/>
      <c r="O21" s="172"/>
      <c r="P21" s="172"/>
      <c r="Q21" s="172"/>
    </row>
    <row r="22" spans="2:17" ht="18" customHeight="1">
      <c r="B22" s="150" t="s">
        <v>31</v>
      </c>
      <c r="C22" s="151"/>
      <c r="D22" s="177"/>
      <c r="E22" s="173"/>
      <c r="F22" s="173"/>
      <c r="G22" s="173"/>
      <c r="H22" s="179"/>
      <c r="I22" s="173"/>
      <c r="J22" s="173"/>
      <c r="K22" s="173"/>
      <c r="L22" s="173"/>
      <c r="M22" s="173"/>
      <c r="N22" s="179"/>
      <c r="O22" s="173"/>
      <c r="P22" s="173"/>
      <c r="Q22" s="173"/>
    </row>
    <row r="23" spans="2:17" ht="19.5" customHeight="1">
      <c r="B23" s="170" t="s">
        <v>24</v>
      </c>
      <c r="C23" s="171"/>
      <c r="D23" s="171"/>
      <c r="E23" s="31">
        <f t="shared" ref="E23:Q23" si="0">E24+E25+E26+E27+E28+E29+E30+E31+E32+E33+E34+E35</f>
        <v>1982176.59</v>
      </c>
      <c r="F23" s="31">
        <f t="shared" si="0"/>
        <v>0</v>
      </c>
      <c r="G23" s="31">
        <f t="shared" si="0"/>
        <v>0</v>
      </c>
      <c r="H23" s="31">
        <f t="shared" si="0"/>
        <v>1586870.9600000002</v>
      </c>
      <c r="I23" s="31">
        <f t="shared" si="0"/>
        <v>0</v>
      </c>
      <c r="J23" s="31">
        <f t="shared" si="0"/>
        <v>0</v>
      </c>
      <c r="K23" s="31">
        <f t="shared" si="0"/>
        <v>0</v>
      </c>
      <c r="L23" s="31">
        <f t="shared" si="0"/>
        <v>0</v>
      </c>
      <c r="M23" s="31">
        <f t="shared" si="0"/>
        <v>0</v>
      </c>
      <c r="N23" s="31">
        <f t="shared" si="0"/>
        <v>288000</v>
      </c>
      <c r="O23" s="31">
        <f t="shared" si="0"/>
        <v>34842.15</v>
      </c>
      <c r="P23" s="31">
        <f t="shared" si="0"/>
        <v>72463.48</v>
      </c>
      <c r="Q23" s="31">
        <f t="shared" si="0"/>
        <v>0</v>
      </c>
    </row>
    <row r="24" spans="2:17" s="3" customFormat="1" ht="54.95" customHeight="1">
      <c r="B24" s="32"/>
      <c r="C24" s="32">
        <v>1</v>
      </c>
      <c r="D24" s="41" t="s">
        <v>100</v>
      </c>
      <c r="E24" s="33">
        <f>F24+G24+H24+I24+J24+K24+L24+M24+N24+O24+P24+Q24</f>
        <v>62525.66</v>
      </c>
      <c r="F24" s="31">
        <v>0</v>
      </c>
      <c r="G24" s="31">
        <v>0</v>
      </c>
      <c r="H24" s="34">
        <v>38525.660000000003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4">
        <v>24000</v>
      </c>
      <c r="O24" s="31">
        <v>0</v>
      </c>
      <c r="P24" s="31">
        <v>0</v>
      </c>
      <c r="Q24" s="31">
        <v>0</v>
      </c>
    </row>
    <row r="25" spans="2:17" s="3" customFormat="1" ht="54.95" customHeight="1">
      <c r="B25" s="32"/>
      <c r="C25" s="32">
        <v>2</v>
      </c>
      <c r="D25" s="41" t="s">
        <v>101</v>
      </c>
      <c r="E25" s="33">
        <f t="shared" ref="E25:E35" si="1">F25+G25+H25+I25+J25+K25+L25+M25+N25+O25+P25+Q25</f>
        <v>228476.79</v>
      </c>
      <c r="F25" s="31">
        <v>0</v>
      </c>
      <c r="G25" s="31">
        <v>0</v>
      </c>
      <c r="H25" s="34">
        <v>204476.79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4">
        <v>24000</v>
      </c>
      <c r="O25" s="31">
        <v>0</v>
      </c>
      <c r="P25" s="31">
        <v>0</v>
      </c>
      <c r="Q25" s="31">
        <v>0</v>
      </c>
    </row>
    <row r="26" spans="2:17" s="3" customFormat="1" ht="54.95" customHeight="1">
      <c r="B26" s="35"/>
      <c r="C26" s="36">
        <v>3</v>
      </c>
      <c r="D26" s="41" t="s">
        <v>102</v>
      </c>
      <c r="E26" s="33">
        <f t="shared" si="1"/>
        <v>63083.24</v>
      </c>
      <c r="F26" s="31">
        <v>0</v>
      </c>
      <c r="G26" s="31">
        <v>0</v>
      </c>
      <c r="H26" s="34">
        <v>39083.24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4">
        <v>24000</v>
      </c>
      <c r="O26" s="31">
        <v>0</v>
      </c>
      <c r="P26" s="31">
        <v>0</v>
      </c>
      <c r="Q26" s="31">
        <v>0</v>
      </c>
    </row>
    <row r="27" spans="2:17" s="3" customFormat="1" ht="54.95" customHeight="1">
      <c r="B27" s="35"/>
      <c r="C27" s="36">
        <v>4</v>
      </c>
      <c r="D27" s="41" t="s">
        <v>103</v>
      </c>
      <c r="E27" s="33">
        <f t="shared" si="1"/>
        <v>298643.26</v>
      </c>
      <c r="F27" s="31">
        <v>0</v>
      </c>
      <c r="G27" s="31">
        <v>0</v>
      </c>
      <c r="H27" s="34">
        <v>274643.26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4">
        <v>24000</v>
      </c>
      <c r="O27" s="31">
        <v>0</v>
      </c>
      <c r="P27" s="31">
        <v>0</v>
      </c>
      <c r="Q27" s="31">
        <v>0</v>
      </c>
    </row>
    <row r="28" spans="2:17" s="3" customFormat="1" ht="54.95" customHeight="1">
      <c r="B28" s="35"/>
      <c r="C28" s="32">
        <v>5</v>
      </c>
      <c r="D28" s="41" t="s">
        <v>104</v>
      </c>
      <c r="E28" s="33">
        <f t="shared" si="1"/>
        <v>174843.28</v>
      </c>
      <c r="F28" s="31">
        <v>0</v>
      </c>
      <c r="G28" s="31">
        <v>0</v>
      </c>
      <c r="H28" s="34">
        <v>150843.28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4">
        <v>24000</v>
      </c>
      <c r="O28" s="31">
        <v>0</v>
      </c>
      <c r="P28" s="31">
        <v>0</v>
      </c>
      <c r="Q28" s="31">
        <v>0</v>
      </c>
    </row>
    <row r="29" spans="2:17" s="3" customFormat="1" ht="54.95" customHeight="1">
      <c r="B29" s="35"/>
      <c r="C29" s="32">
        <v>6</v>
      </c>
      <c r="D29" s="41" t="s">
        <v>105</v>
      </c>
      <c r="E29" s="33">
        <f t="shared" si="1"/>
        <v>408187.5</v>
      </c>
      <c r="F29" s="31">
        <v>0</v>
      </c>
      <c r="G29" s="31">
        <v>0</v>
      </c>
      <c r="H29" s="34">
        <v>384187.5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4">
        <v>24000</v>
      </c>
      <c r="O29" s="31">
        <v>0</v>
      </c>
      <c r="P29" s="31">
        <v>0</v>
      </c>
      <c r="Q29" s="31">
        <v>0</v>
      </c>
    </row>
    <row r="30" spans="2:17" s="3" customFormat="1" ht="54.95" customHeight="1">
      <c r="B30" s="35"/>
      <c r="C30" s="36">
        <v>7</v>
      </c>
      <c r="D30" s="42" t="s">
        <v>106</v>
      </c>
      <c r="E30" s="33">
        <f t="shared" si="1"/>
        <v>61680.05</v>
      </c>
      <c r="F30" s="31">
        <v>0</v>
      </c>
      <c r="G30" s="31">
        <v>0</v>
      </c>
      <c r="H30" s="34">
        <v>37680.050000000003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4">
        <v>24000</v>
      </c>
      <c r="O30" s="31">
        <v>0</v>
      </c>
      <c r="P30" s="31">
        <v>0</v>
      </c>
      <c r="Q30" s="31">
        <v>0</v>
      </c>
    </row>
    <row r="31" spans="2:17" s="3" customFormat="1" ht="54.95" customHeight="1">
      <c r="B31" s="35"/>
      <c r="C31" s="36">
        <v>8</v>
      </c>
      <c r="D31" s="42" t="s">
        <v>107</v>
      </c>
      <c r="E31" s="33">
        <f t="shared" si="1"/>
        <v>61542.26</v>
      </c>
      <c r="F31" s="31">
        <v>0</v>
      </c>
      <c r="G31" s="31">
        <v>0</v>
      </c>
      <c r="H31" s="34">
        <v>37542.26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4">
        <v>24000</v>
      </c>
      <c r="O31" s="31">
        <v>0</v>
      </c>
      <c r="P31" s="31">
        <v>0</v>
      </c>
      <c r="Q31" s="31">
        <v>0</v>
      </c>
    </row>
    <row r="32" spans="2:17" s="3" customFormat="1" ht="54.95" customHeight="1">
      <c r="B32" s="35"/>
      <c r="C32" s="32">
        <v>9</v>
      </c>
      <c r="D32" s="42" t="s">
        <v>108</v>
      </c>
      <c r="E32" s="33">
        <f t="shared" si="1"/>
        <v>60702.05</v>
      </c>
      <c r="F32" s="31">
        <v>0</v>
      </c>
      <c r="G32" s="31">
        <v>0</v>
      </c>
      <c r="H32" s="34">
        <v>36702.050000000003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4">
        <v>24000</v>
      </c>
      <c r="O32" s="31">
        <v>0</v>
      </c>
      <c r="P32" s="31">
        <v>0</v>
      </c>
      <c r="Q32" s="31">
        <v>0</v>
      </c>
    </row>
    <row r="33" spans="2:17" s="3" customFormat="1" ht="54.95" customHeight="1">
      <c r="B33" s="35"/>
      <c r="C33" s="32">
        <v>10</v>
      </c>
      <c r="D33" s="42" t="s">
        <v>109</v>
      </c>
      <c r="E33" s="33">
        <f t="shared" si="1"/>
        <v>101401.97</v>
      </c>
      <c r="F33" s="31">
        <v>0</v>
      </c>
      <c r="G33" s="31">
        <v>0</v>
      </c>
      <c r="H33" s="34">
        <v>77401.97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4">
        <v>24000</v>
      </c>
      <c r="O33" s="31">
        <v>0</v>
      </c>
      <c r="P33" s="31">
        <v>0</v>
      </c>
      <c r="Q33" s="31">
        <v>0</v>
      </c>
    </row>
    <row r="34" spans="2:17" s="3" customFormat="1" ht="54.95" customHeight="1">
      <c r="B34" s="35"/>
      <c r="C34" s="36">
        <v>11</v>
      </c>
      <c r="D34" s="42" t="s">
        <v>110</v>
      </c>
      <c r="E34" s="33">
        <f t="shared" si="1"/>
        <v>337090.75</v>
      </c>
      <c r="F34" s="31">
        <v>0</v>
      </c>
      <c r="G34" s="31">
        <v>0</v>
      </c>
      <c r="H34" s="34">
        <v>205785.12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4">
        <v>24000</v>
      </c>
      <c r="O34" s="31">
        <v>34842.15</v>
      </c>
      <c r="P34" s="31">
        <v>72463.48</v>
      </c>
      <c r="Q34" s="31">
        <v>0</v>
      </c>
    </row>
    <row r="35" spans="2:17" s="3" customFormat="1" ht="54.95" customHeight="1">
      <c r="B35" s="35"/>
      <c r="C35" s="36">
        <v>12</v>
      </c>
      <c r="D35" s="42" t="s">
        <v>111</v>
      </c>
      <c r="E35" s="33">
        <f t="shared" si="1"/>
        <v>123999.78</v>
      </c>
      <c r="F35" s="31">
        <v>0</v>
      </c>
      <c r="G35" s="31">
        <v>0</v>
      </c>
      <c r="H35" s="34">
        <v>99999.78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4">
        <v>24000</v>
      </c>
      <c r="O35" s="31">
        <v>0</v>
      </c>
      <c r="P35" s="31">
        <v>0</v>
      </c>
      <c r="Q35" s="31">
        <v>0</v>
      </c>
    </row>
    <row r="36" spans="2:17" s="3" customFormat="1" ht="15.75">
      <c r="C36" s="5"/>
      <c r="H36" s="7"/>
      <c r="N36" s="7"/>
    </row>
    <row r="37" spans="2:17" s="3" customFormat="1" ht="42" customHeight="1">
      <c r="B37" s="91" t="s">
        <v>119</v>
      </c>
      <c r="C37" s="91"/>
      <c r="D37" s="91"/>
      <c r="E37" s="91"/>
      <c r="F37" s="91"/>
      <c r="G37" s="91"/>
      <c r="H37" s="7"/>
      <c r="N37" s="92" t="s">
        <v>120</v>
      </c>
      <c r="O37" s="92"/>
    </row>
  </sheetData>
  <mergeCells count="39">
    <mergeCell ref="B9:Q9"/>
    <mergeCell ref="O21:O22"/>
    <mergeCell ref="P21:P22"/>
    <mergeCell ref="Q21:Q22"/>
    <mergeCell ref="M21:M22"/>
    <mergeCell ref="N21:N22"/>
    <mergeCell ref="M14:M16"/>
    <mergeCell ref="N14:N16"/>
    <mergeCell ref="P14:P16"/>
    <mergeCell ref="Q14:Q16"/>
    <mergeCell ref="F11:Q11"/>
    <mergeCell ref="F12:Q12"/>
    <mergeCell ref="F13:Q13"/>
    <mergeCell ref="F14:F16"/>
    <mergeCell ref="G14:G16"/>
    <mergeCell ref="K21:K22"/>
    <mergeCell ref="L21:L22"/>
    <mergeCell ref="B21:D21"/>
    <mergeCell ref="B22:D22"/>
    <mergeCell ref="E21:E22"/>
    <mergeCell ref="F21:F22"/>
    <mergeCell ref="G21:G22"/>
    <mergeCell ref="H21:H22"/>
    <mergeCell ref="N8:Q8"/>
    <mergeCell ref="B37:G37"/>
    <mergeCell ref="N37:O37"/>
    <mergeCell ref="N1:S1"/>
    <mergeCell ref="N2:Q2"/>
    <mergeCell ref="N4:Q4"/>
    <mergeCell ref="N5:Q5"/>
    <mergeCell ref="N6:Q7"/>
    <mergeCell ref="H14:H16"/>
    <mergeCell ref="I14:I16"/>
    <mergeCell ref="J14:J16"/>
    <mergeCell ref="K14:K16"/>
    <mergeCell ref="L14:L16"/>
    <mergeCell ref="B23:D23"/>
    <mergeCell ref="I21:I22"/>
    <mergeCell ref="J21:J2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53" orientation="landscape" horizontalDpi="4294967295" verticalDpi="4294967295" r:id="rId1"/>
  <headerFooter differentFirst="1">
    <oddHeader>&amp;C&amp;P</oddHeader>
  </headerFooter>
  <rowBreaks count="1" manualBreakCount="1">
    <brk id="1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User-22-12</cp:lastModifiedBy>
  <cp:lastPrinted>2025-04-08T06:52:41Z</cp:lastPrinted>
  <dcterms:created xsi:type="dcterms:W3CDTF">2025-03-05T07:38:13Z</dcterms:created>
  <dcterms:modified xsi:type="dcterms:W3CDTF">2025-04-11T13:00:16Z</dcterms:modified>
</cp:coreProperties>
</file>